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P:\OPR_BUD_FYs\OPR_BUD_FY 25_26\BOR Forms and Instructions\BOR Actuals\"/>
    </mc:Choice>
  </mc:AlternateContent>
  <xr:revisionPtr revIDLastSave="0" documentId="8_{69DBE513-29BD-4DB2-A52B-B828A94CE1B2}" xr6:coauthVersionLast="47" xr6:coauthVersionMax="47" xr10:uidLastSave="{00000000-0000-0000-0000-000000000000}"/>
  <bookViews>
    <workbookView xWindow="-108" yWindow="-108" windowWidth="23256" windowHeight="12456" xr2:uid="{A62C3BBB-06A4-4EB2-99C2-FB4D451EFB30}"/>
  </bookViews>
  <sheets>
    <sheet name="BOR-13" sheetId="1" r:id="rId1"/>
    <sheet name="BOR-13A" sheetId="2" r:id="rId2"/>
    <sheet name="BOR 13B" sheetId="3" r:id="rId3"/>
  </sheets>
  <externalReferences>
    <externalReference r:id="rId4"/>
  </externalReferences>
  <definedNames>
    <definedName name="ASD">'[1]Total Ops run 08-31-15'!#REF!</definedName>
    <definedName name="BBB">'[1]Total Ops run 08-31-15'!#REF!</definedName>
    <definedName name="DATE1">'[1]Total Ops run 08-31-15'!#REF!</definedName>
    <definedName name="DATE2">'[1]Total Ops run 08-31-15'!#REF!</definedName>
    <definedName name="NvsASD">"V2015-06-30"</definedName>
    <definedName name="NvsAutoDrillOk">"VY"</definedName>
    <definedName name="NvsElapsedTime">0.000810185185400769</definedName>
    <definedName name="NvsEndTime">42247.4205324074</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"%,X,RZT.ACCOUNT.,CZF.."</definedName>
    <definedName name="NvsPanelEffdt">"V1901-01-01"</definedName>
    <definedName name="NvsPanelSetid">"VSHARE"</definedName>
    <definedName name="NvsReqBU">"VLSUSH"</definedName>
    <definedName name="NvsReqBUOnly">"VY"</definedName>
    <definedName name="NvsTransLed">"VN"</definedName>
    <definedName name="NvsTreeASD">"V2015-06-30"</definedName>
    <definedName name="NvsValTbl.ACCOUNT">"GL_ACCOUNT_TBL"</definedName>
    <definedName name="NvsValTbl.BUSINESS_UNIT">"BUS_UNIT_TBL_AP"</definedName>
    <definedName name="NvsValTbl.DEPTID">"DEPARTMENT_TBL"</definedName>
    <definedName name="_xlnm.Print_Area" localSheetId="0">'BOR-13'!$A$1:$G$42</definedName>
    <definedName name="RTT">'[1]Total Ops run 08-31-15'!#REF!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3" l="1"/>
  <c r="C37" i="3"/>
  <c r="B37" i="3"/>
  <c r="J64" i="2"/>
  <c r="J66" i="2" s="1"/>
  <c r="I64" i="2"/>
  <c r="I66" i="2" s="1"/>
  <c r="H64" i="2"/>
  <c r="H66" i="2" s="1"/>
  <c r="G64" i="2"/>
  <c r="G66" i="2" s="1"/>
  <c r="F64" i="2"/>
  <c r="F66" i="2" s="1"/>
  <c r="E64" i="2"/>
  <c r="E66" i="2" s="1"/>
  <c r="D64" i="2"/>
  <c r="D66" i="2" s="1"/>
  <c r="C64" i="2"/>
  <c r="C66" i="2" s="1"/>
  <c r="B64" i="2"/>
  <c r="B66" i="2" s="1"/>
  <c r="J60" i="2"/>
  <c r="I60" i="2"/>
  <c r="H60" i="2"/>
  <c r="G60" i="2"/>
  <c r="F60" i="2"/>
  <c r="E60" i="2"/>
  <c r="D60" i="2"/>
  <c r="C60" i="2"/>
  <c r="B60" i="2"/>
  <c r="J54" i="2"/>
  <c r="I54" i="2"/>
  <c r="H54" i="2"/>
  <c r="G54" i="2"/>
  <c r="F54" i="2"/>
  <c r="E54" i="2"/>
  <c r="D54" i="2"/>
  <c r="C54" i="2"/>
  <c r="B54" i="2"/>
  <c r="J49" i="2"/>
  <c r="I49" i="2"/>
  <c r="H49" i="2"/>
  <c r="G49" i="2"/>
  <c r="F49" i="2"/>
  <c r="E49" i="2"/>
  <c r="D49" i="2"/>
  <c r="C49" i="2"/>
  <c r="B49" i="2"/>
  <c r="J29" i="2"/>
  <c r="J31" i="2" s="1"/>
  <c r="I29" i="2"/>
  <c r="I31" i="2" s="1"/>
  <c r="H29" i="2"/>
  <c r="H31" i="2" s="1"/>
  <c r="G29" i="2"/>
  <c r="G31" i="2" s="1"/>
  <c r="F29" i="2"/>
  <c r="F31" i="2" s="1"/>
  <c r="E29" i="2"/>
  <c r="E31" i="2" s="1"/>
  <c r="D29" i="2"/>
  <c r="D31" i="2" s="1"/>
  <c r="C29" i="2"/>
  <c r="C31" i="2" s="1"/>
  <c r="B29" i="2"/>
  <c r="B31" i="2" s="1"/>
  <c r="J25" i="2"/>
  <c r="I25" i="2"/>
  <c r="H25" i="2"/>
  <c r="G25" i="2"/>
  <c r="F25" i="2"/>
  <c r="E25" i="2"/>
  <c r="D25" i="2"/>
  <c r="C25" i="2"/>
  <c r="B25" i="2"/>
  <c r="J19" i="2"/>
  <c r="I19" i="2"/>
  <c r="H19" i="2"/>
  <c r="G19" i="2"/>
  <c r="F19" i="2"/>
  <c r="E19" i="2"/>
  <c r="D19" i="2"/>
  <c r="C19" i="2"/>
  <c r="B19" i="2"/>
  <c r="J14" i="2"/>
  <c r="I14" i="2"/>
  <c r="H14" i="2"/>
  <c r="G14" i="2"/>
  <c r="F14" i="2"/>
  <c r="E14" i="2"/>
  <c r="D14" i="2"/>
  <c r="C14" i="2"/>
  <c r="B14" i="2"/>
  <c r="E37" i="1"/>
  <c r="D37" i="1"/>
  <c r="C37" i="1"/>
</calcChain>
</file>

<file path=xl/sharedStrings.xml><?xml version="1.0" encoding="utf-8"?>
<sst xmlns="http://schemas.openxmlformats.org/spreadsheetml/2006/main" count="265" uniqueCount="125">
  <si>
    <t>Board of Regents</t>
  </si>
  <si>
    <t>Form BOR-13</t>
  </si>
  <si>
    <t>Institution</t>
  </si>
  <si>
    <t>LSU HEALTH SHREVEPORT</t>
  </si>
  <si>
    <t>Cost Recovery - Revenue Means of Financing Other Than General Fund Direct</t>
  </si>
  <si>
    <t>FY 2024-2025</t>
  </si>
  <si>
    <t>FY 2025-2026</t>
  </si>
  <si>
    <t>FY 2026-2027</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</si>
  <si>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</si>
  <si>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</si>
  <si>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</si>
  <si>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</si>
  <si>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</si>
  <si>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</si>
  <si>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</si>
  <si>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</si>
  <si>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</si>
  <si>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</si>
  <si>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</si>
  <si>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</si>
  <si>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</si>
  <si>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</si>
  <si>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</si>
  <si>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</si>
  <si>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</si>
  <si>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</si>
  <si>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1-1</t>
  </si>
  <si>
    <t xml:space="preserve">   Non-Resident Fees</t>
  </si>
  <si>
    <t>1-2</t>
  </si>
  <si>
    <t xml:space="preserve">   Academic Excellence Fees</t>
  </si>
  <si>
    <t>1-3</t>
  </si>
  <si>
    <t xml:space="preserve">   Operational Fee</t>
  </si>
  <si>
    <t>2-1</t>
  </si>
  <si>
    <t xml:space="preserve">   Academic Enhancement Fee</t>
  </si>
  <si>
    <t>2-2</t>
  </si>
  <si>
    <t xml:space="preserve">   Building Use Fee</t>
  </si>
  <si>
    <t>2-3</t>
  </si>
  <si>
    <t xml:space="preserve">   Technology Fee</t>
  </si>
  <si>
    <t>3-1</t>
  </si>
  <si>
    <t xml:space="preserve">   Energy Surcharge</t>
  </si>
  <si>
    <t>3-2</t>
  </si>
  <si>
    <t xml:space="preserve"> University/Board-Assessed Fees:</t>
  </si>
  <si>
    <t xml:space="preserve">   List</t>
  </si>
  <si>
    <t>3-3</t>
  </si>
  <si>
    <t>4-1</t>
  </si>
  <si>
    <t xml:space="preserve"> Student Self-Assessed Fees:</t>
  </si>
  <si>
    <t>4-2</t>
  </si>
  <si>
    <t>4-3</t>
  </si>
  <si>
    <t xml:space="preserve"> All Other Student Mandated Fees:</t>
  </si>
  <si>
    <t>5-1</t>
  </si>
  <si>
    <t>5-2</t>
  </si>
  <si>
    <t xml:space="preserve"> All Other Student Fees:</t>
  </si>
  <si>
    <t>5-3</t>
  </si>
  <si>
    <t>6-1</t>
  </si>
  <si>
    <t xml:space="preserve"> All Other Non-Student Fees:</t>
  </si>
  <si>
    <t xml:space="preserve">  List</t>
  </si>
  <si>
    <t>6-2</t>
  </si>
  <si>
    <t>6-3</t>
  </si>
  <si>
    <t>7-1</t>
  </si>
  <si>
    <t>7-2</t>
  </si>
  <si>
    <t>7-3</t>
  </si>
  <si>
    <t>8-1</t>
  </si>
  <si>
    <t>8-2</t>
  </si>
  <si>
    <t xml:space="preserve">TOTALS </t>
  </si>
  <si>
    <t>Footnote 1:  Compliance with the provisions of Article VII, Section 2.1 of the Constitution of Louisiana requires that any new fees or increase in existing fees imposed or assessed by the state or any board, department, or agency of the state [in other words all Acts of Legislation and Review Boards] shall require the enactment of a law by a two-thirds favorable vote of the elected members of each house of the legislature.  Funds are used to support general operating costs [faculty and support-staff compensation, supplies, and technology updates].</t>
  </si>
  <si>
    <t>Footnote 2:  FY 2025-2026 Operating Budget Request Revenue includes a projected 10% increase.</t>
  </si>
  <si>
    <t>* NOTE: Each individual fee with a means of financing other than General Fund Direct must be listed separately.</t>
  </si>
  <si>
    <t>Page 1 of 1</t>
  </si>
  <si>
    <t>In response to Act 1001 of the 2010 Regular Legislative Session.</t>
  </si>
  <si>
    <t>Form BOR-13A</t>
  </si>
  <si>
    <t>Cost Recovery - Expenditure Means of Financing Other Than General Fund Direct</t>
  </si>
  <si>
    <t>PRIOR YEAR ACTUAL</t>
  </si>
  <si>
    <t>EXISTING OPERATING BUDGET</t>
  </si>
  <si>
    <t>OPERATING BUDGET REQUEST</t>
  </si>
  <si>
    <t>OPERATING BUDGET FEE</t>
  </si>
  <si>
    <t>COLUMN 1</t>
  </si>
  <si>
    <t>COLUMN 2</t>
  </si>
  <si>
    <t>COLUMN 3</t>
  </si>
  <si>
    <t>EXPENDITURES</t>
  </si>
  <si>
    <t xml:space="preserve">General </t>
  </si>
  <si>
    <t xml:space="preserve">Non-Resident </t>
  </si>
  <si>
    <t>Academic</t>
  </si>
  <si>
    <t>Registration Fees</t>
  </si>
  <si>
    <t>Fees</t>
  </si>
  <si>
    <t>Excellence Fees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</si>
  <si>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</si>
  <si>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</si>
  <si>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</si>
  <si>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</si>
  <si>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</si>
  <si>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</si>
  <si>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</si>
  <si>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</si>
  <si>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</si>
  <si>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</si>
  <si>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</si>
  <si>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</si>
  <si>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</si>
  <si>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</si>
  <si>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</si>
  <si>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</si>
  <si>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</si>
  <si>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</si>
  <si>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</si>
  <si>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</si>
  <si>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</si>
  <si>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</si>
  <si>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</si>
  <si>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</si>
  <si>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Page 1</t>
  </si>
  <si>
    <t>Expenditures should include all expenses related to the fee, both direct and indirect.</t>
  </si>
  <si>
    <t>Operational</t>
  </si>
  <si>
    <t>(NAME OF FEE)</t>
  </si>
  <si>
    <t>Page 2</t>
  </si>
  <si>
    <t>Form BOR-13B</t>
  </si>
  <si>
    <t>Cost Recovery - Recommendation on apportionment of funding between the State and the User Group</t>
  </si>
  <si>
    <t>PERCENT</t>
  </si>
  <si>
    <t xml:space="preserve">PERCENT </t>
  </si>
  <si>
    <t>RECOMMENDED FUNDED</t>
  </si>
  <si>
    <t>BY USER GROUP</t>
  </si>
  <si>
    <t>BY STATE</t>
  </si>
  <si>
    <t>See Footnote</t>
  </si>
  <si>
    <t xml:space="preserve"> University Self-Assessed Fees:</t>
  </si>
  <si>
    <t>Footnote:  This page is left blank because of the uncertainties of tuition increases and the State's percentage of recommended funding.</t>
  </si>
  <si>
    <r>
      <t xml:space="preserve">NOTE: </t>
    </r>
    <r>
      <rPr>
        <sz val="10"/>
        <color rgb="FF000000"/>
        <rFont val="Arial"/>
        <family val="2"/>
      </rPr>
      <t>Each individual fee with a means of financing other than State General Fund Direct must be listed separately.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</si>
</sst>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1"/>
      <color theme="1"/>
      <name val="Calibri"/>
      <family val="2"/>
      <scheme val="minor"/>
    </font>
    <font>
      <sz val="10"/>
      <name val="Arial"/>
      <family val="2"/>
    </font>
    <font>
      <sz val="12"/>
      <color indexed="8"/>
      <name val="Arial"/>
      <family val="2"/>
    </font>
    <font>
      <sz val="10"/>
      <color indexed="8"/>
      <name val="Arial"/>
      <family val="2"/>
    </font>
    <font>
      <b/>
      <sz val="10"/>
      <name val="Arial"/>
      <family val="2"/>
    </font>
    <font>
      <b/>
      <sz val="10"/>
      <color indexed="8"/>
      <name val="Arial"/>
      <family val="2"/>
    </font>
    <font>
      <sz val="8"/>
      <color indexed="8"/>
      <name val="Arial"/>
      <family val="2"/>
    </font>
    <font>
      <b/>
      <i/>
      <sz val="8"/>
      <color indexed="8"/>
      <name val="Arial"/>
      <family val="2"/>
    </font>
    <font>
      <b/>
      <sz val="12"/>
      <color indexed="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right/>
      <top/>
      <bottom style="thin">
        <color indexed="64"/>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s>
  <cellStyleXfs count="2">
    <xf numFmtId="0" fontId="0" fillId="0" borderId="0"/>
    <xf numFmtId="0" fontId="1" fillId="0" borderId="0"/>
  </cellStyleXfs>
  <cellXfs count="51">
    <xf numFmtId="0" fontId="0" fillId="0" borderId="0" xfId="0"/>
    <xf numFmtId="0" fontId="2" fillId="0" borderId="0" xfId="1" applyFont="1"/>
    <xf numFmtId="0" fontId="3" fillId="0" borderId="0" xfId="1" applyFont="1"/>
    <xf numFmtId="0" fontId="2" fillId="0" borderId="0" xfId="1" applyFont="1" applyAlignment="1">
      <alignment horizontal="right"/>
    </xf>
    <xf numFmtId="0" fontId="2" fillId="0" borderId="1" xfId="1" applyFont="1" applyBorder="1"/>
    <xf numFmtId="0" fontId="3" fillId="0" borderId="2" xfId="1" applyFont="1" applyBorder="1"/>
    <xf numFmtId="0" fontId="3" fillId="0" borderId="2" xfId="1" applyFont="1" applyBorder="1" applyAlignment="1">
      <alignment horizontal="right"/>
    </xf>
    <xf numFmtId="0" fontId="3" fillId="2" borderId="3" xfId="1" applyFont="1" applyFill="1" applyBorder="1"/>
    <xf numFmtId="0" fontId="3" fillId="2" borderId="3" xfId="1" applyFont="1" applyFill="1" applyBorder="1" applyAlignment="1">
      <alignment horizontal="center"/>
    </xf>
    <xf numFmtId="0" fontId="4" fillId="2" borderId="3" xfId="1" applyFont="1" applyFill="1" applyBorder="1" applyAlignment="1">
      <alignment horizontal="center"/>
    </xf>
    <xf numFmtId="0" fontId="5" fillId="2" borderId="4" xfId="1" applyFont="1" applyFill="1" applyBorder="1" applyAlignment="1">
      <alignment horizontal="center"/>
    </xf>
    <xf numFmtId="0" fontId="3" fillId="2" borderId="4" xfId="1" applyFont="1" applyFill="1" applyBorder="1" applyAlignment="1">
      <alignment horizontal="center"/>
    </xf>
    <xf numFmtId="0" fontId="4" fillId="2" borderId="4" xfId="1" applyFont="1" applyFill="1" applyBorder="1" applyAlignment="1">
      <alignment horizontal="center"/>
    </xf>
    <xf numFmtId="0" fontId="5" fillId="0" borderId="5" xfId="1" applyFont="1" applyBorder="1" applyProtection="1">
      <protection locked="0"/>
    </xf>
    <xf numFmtId="0" fontId="3" fillId="2" borderId="6" xfId="1" applyFont="1" applyFill="1" applyBorder="1"/>
    <xf numFmtId="0" fontId="3" fillId="0" borderId="6" xfId="1" applyFont="1" applyBorder="1" applyProtection="1">
      <protection locked="0"/>
    </xf>
    <xf numFmtId="6" fontId="3" fillId="0" borderId="6" xfId="1" applyNumberFormat="1" applyFont="1" applyBorder="1" applyProtection="1">
      <protection locked="0"/>
    </xf>
    <xf numFmtId="16" fontId="3" fillId="0" borderId="6" xfId="1" quotePrefix="1" applyNumberFormat="1" applyFont="1" applyBorder="1" applyAlignment="1" applyProtection="1">
      <alignment horizontal="right"/>
      <protection locked="0"/>
    </xf>
    <xf numFmtId="0" fontId="3" fillId="0" borderId="6" xfId="1" quotePrefix="1" applyFont="1" applyBorder="1" applyAlignment="1" applyProtection="1">
      <alignment horizontal="right"/>
      <protection locked="0"/>
    </xf>
    <xf numFmtId="0" fontId="5" fillId="0" borderId="6" xfId="1" applyFont="1" applyBorder="1" applyAlignment="1" applyProtection="1">
      <alignment horizontal="left"/>
      <protection locked="0"/>
    </xf>
    <xf numFmtId="0" fontId="5" fillId="0" borderId="6" xfId="1" applyFont="1" applyBorder="1" applyProtection="1">
      <protection locked="0"/>
    </xf>
    <xf numFmtId="0" fontId="3" fillId="0" borderId="7" xfId="1" applyFont="1" applyBorder="1"/>
    <xf numFmtId="0" fontId="5" fillId="0" borderId="8" xfId="1" applyFont="1" applyBorder="1" applyAlignment="1">
      <alignment horizontal="right"/>
    </xf>
    <xf numFmtId="5" fontId="3" fillId="0" borderId="5" xfId="1" applyNumberFormat="1" applyFont="1" applyBorder="1"/>
    <xf numFmtId="0" fontId="3" fillId="0" borderId="5" xfId="1" applyFont="1" applyBorder="1" applyProtection="1">
      <protection locked="0"/>
    </xf>
    <xf numFmtId="0" fontId="6" fillId="0" borderId="0" xfId="1" applyFont="1" applyAlignment="1" applyProtection="1">
      <alignment horizontal="left" vertical="center" wrapText="1"/>
      <protection locked="0"/>
    </xf>
    <xf numFmtId="0" fontId="5" fillId="0" borderId="0" xfId="1" quotePrefix="1" applyFont="1" applyAlignment="1">
      <alignment horizontal="left"/>
    </xf>
    <xf numFmtId="0" fontId="5" fillId="0" borderId="0" xfId="1" applyFont="1" applyAlignment="1">
      <alignment horizontal="right"/>
    </xf>
    <xf numFmtId="0" fontId="7" fillId="0" borderId="0" xfId="1" applyFont="1"/>
    <xf numFmtId="0" fontId="5" fillId="2" borderId="9" xfId="1" applyFont="1" applyFill="1" applyBorder="1" applyAlignment="1">
      <alignment horizontal="centerContinuous"/>
    </xf>
    <xf numFmtId="0" fontId="5" fillId="2" borderId="10" xfId="1" applyFont="1" applyFill="1" applyBorder="1" applyAlignment="1">
      <alignment horizontal="centerContinuous"/>
    </xf>
    <xf numFmtId="0" fontId="5" fillId="2" borderId="11" xfId="1" applyFont="1" applyFill="1" applyBorder="1" applyAlignment="1">
      <alignment horizontal="centerContinuous"/>
    </xf>
    <xf numFmtId="0" fontId="4" fillId="2" borderId="9" xfId="1" applyFont="1" applyFill="1" applyBorder="1" applyAlignment="1">
      <alignment horizontal="center"/>
    </xf>
    <xf numFmtId="0" fontId="4" fillId="2" borderId="10" xfId="1" applyFont="1" applyFill="1" applyBorder="1" applyAlignment="1">
      <alignment horizontal="center"/>
    </xf>
    <xf numFmtId="0" fontId="4" fillId="2" borderId="11" xfId="1" applyFont="1" applyFill="1" applyBorder="1" applyAlignment="1">
      <alignment horizontal="center"/>
    </xf>
    <xf numFmtId="0" fontId="3" fillId="2" borderId="4" xfId="1" applyFont="1" applyFill="1" applyBorder="1"/>
    <xf numFmtId="0" fontId="5" fillId="2" borderId="12" xfId="1" applyFont="1" applyFill="1" applyBorder="1" applyAlignment="1">
      <alignment horizontal="centerContinuous"/>
    </xf>
    <xf numFmtId="0" fontId="5" fillId="2" borderId="0" xfId="1" applyFont="1" applyFill="1" applyAlignment="1">
      <alignment horizontal="centerContinuous"/>
    </xf>
    <xf numFmtId="0" fontId="5" fillId="2" borderId="13" xfId="1" applyFont="1" applyFill="1" applyBorder="1" applyAlignment="1">
      <alignment horizontal="centerContinuous"/>
    </xf>
    <xf numFmtId="0" fontId="5" fillId="2" borderId="3" xfId="1" applyFont="1" applyFill="1" applyBorder="1" applyAlignment="1">
      <alignment horizontal="center"/>
    </xf>
    <xf numFmtId="0" fontId="5" fillId="0" borderId="6" xfId="1" applyFont="1" applyBorder="1"/>
    <xf numFmtId="0" fontId="3" fillId="0" borderId="6" xfId="1" applyFont="1" applyBorder="1"/>
    <xf numFmtId="5" fontId="3" fillId="0" borderId="6" xfId="1" applyNumberFormat="1" applyFont="1" applyBorder="1" applyProtection="1">
      <protection locked="0"/>
    </xf>
    <xf numFmtId="5" fontId="3" fillId="0" borderId="6" xfId="1" applyNumberFormat="1" applyFont="1" applyBorder="1"/>
    <xf numFmtId="5" fontId="3" fillId="2" borderId="6" xfId="1" applyNumberFormat="1" applyFont="1" applyFill="1" applyBorder="1"/>
    <xf numFmtId="0" fontId="8" fillId="0" borderId="0" xfId="1" quotePrefix="1" applyFont="1" applyAlignment="1">
      <alignment horizontal="left"/>
    </xf>
    <xf numFmtId="0" fontId="8" fillId="0" borderId="0" xfId="1" applyFont="1"/>
    <xf numFmtId="0" fontId="5" fillId="0" borderId="0" xfId="1" applyFont="1"/>
    <xf numFmtId="0" fontId="3" fillId="0" borderId="0" xfId="1" applyFont="1" applyProtection="1">
      <protection locked="0"/>
    </xf>
    <xf numFmtId="6" fontId="3" fillId="0" borderId="6" xfId="1" applyNumberFormat="1" applyFont="1" applyBorder="1" applyAlignment="1" applyProtection="1">
      <alignment horizontal="center"/>
      <protection locked="0"/>
    </xf>
    <xf numFmtId="0" fontId="3" fillId="0" borderId="0" xfId="1" applyFont="1" applyAlignment="1">
      <alignment vertical="center"/>
    </xf>
  </cellXfs>
  <cellStyles count="2">
    <cellStyle name="Normal" xfId="0" builtinId="0"/>
    <cellStyle name="Normal 3 3" xfId="1" xr:uid="{9A70E742-CE64-44D8-B395-9F69F00BAA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OPR_BUD_FYs\OPR_BUD_FY%2025_26\BOR%20Forms%20and%20Instructions\BOR%20Backup\SGN%20BOR%20FY25-26\BOR%2013%20backup\Copy%20of%20BOR-13%20FY25-26%20FY2025%20Actuals%20Worksheet%20-%20SGN%20FLJ.xlsx" TargetMode="External"/><Relationship Id="rId1" Type="http://schemas.openxmlformats.org/officeDocument/2006/relationships/externalLinkPath" Target="/OPR_BUD_FYs/OPR_BUD_FY%2025_26/BOR%20Forms%20and%20Instructions/BOR%20Backup/SGN%20BOR%20FY25-26/BOR%2013%20backup/Copy%20of%20BOR-13%20FY25-26%20FY2025%20Actuals%20Worksheet%20-%20SGN%20FL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OR-13"/>
      <sheetName val="BOR-13A"/>
      <sheetName val="BOR 13B"/>
      <sheetName val=" BOR-13 FY 2025 Actuals WS 2"/>
      <sheetName val="BOR13 FY 2025 Actuals WS 1"/>
      <sheetName val="FY24-25 Total Ops 09.08.25"/>
      <sheetName val="Total Ops run 09-04-15"/>
      <sheetName val="Total Ops run 08-31-15"/>
      <sheetName val="BOR13 FY 2015 Actuals WS 1"/>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72740-1518-4852-BCC9-EDB76824A628}">
  <sheetPr>
    <pageSetUpPr fitToPage="1"/>
  </sheetPr>
  <dimension ref="A1:G42"/>
  <sheetViews>
    <sheetView tabSelected="1" zoomScaleNormal="100" zoomScaleSheetLayoutView="100" workbookViewId="0"/>
  </sheetViews>
  <sheetFormatPr defaultColWidth="12.54296875" defaultRowHeight="12.5" x14ac:dyDescent="0.25"/>
  <cols>
    <col min="1" max="1" width="32" style="2" customWidth="1"/>
    <col min="2" max="2" width="48.453125" style="2" customWidth="1"/>
    <col min="3" max="3" width="12.453125" style="2" bestFit="1" customWidth="1"/>
    <col min="4" max="4" width="17.453125" style="2" customWidth="1"/>
    <col min="5" max="5" width="20.1796875" style="2" customWidth="1"/>
    <col min="6" max="6" width="18.1796875" style="2" customWidth="1"/>
    <col min="7" max="7" width="25.54296875" style="2" customWidth="1"/>
    <col min="8" max="16384" width="12.54296875" style="2"/>
  </cols>
  <sheetData>
    <row r="1" spans="1:7" ht="15.5" x14ac:dyDescent="0.35">
      <c r="A1" s="1" t="s">
        <v>0</v>
      </c>
      <c r="B1" s="1"/>
      <c r="C1" s="1"/>
      <c r="D1" s="1"/>
      <c r="E1" s="1"/>
      <c r="F1" s="1"/>
      <c r="G1" s="1"/>
    </row>
    <row r="2" spans="1:7" ht="15.5" x14ac:dyDescent="0.35">
      <c r="A2" s="1" t="s">
        <v>1</v>
      </c>
      <c r="B2" s="1"/>
      <c r="C2" s="1"/>
      <c r="D2" s="3" t="s">
        <v>2</v>
      </c>
      <c r="E2" s="4" t="s">
        <v>3</v>
      </c>
      <c r="F2" s="4"/>
      <c r="G2" s="4"/>
    </row>
    <row r="3" spans="1:7" ht="15.5" x14ac:dyDescent="0.35">
      <c r="A3" s="1" t="s">
        <v>4</v>
      </c>
      <c r="B3" s="1"/>
      <c r="C3" s="1"/>
      <c r="E3" s="5"/>
      <c r="F3" s="5"/>
      <c r="G3" s="6"/>
    </row>
    <row r="4" spans="1:7" ht="13" customHeight="1" x14ac:dyDescent="0.3">
      <c r="A4" s="7"/>
      <c r="B4" s="8"/>
      <c r="C4" s="9" t="s">
        <v>5</v>
      </c>
      <c r="D4" s="9" t="s">
        <v>6</v>
      </c>
      <c r="E4" s="9" t="s">
        <v>7</v>
      </c>
      <c r="F4" s="9"/>
      <c r="G4" s="7"/>
    </row>
    <row r="5" spans="1:7" ht="13" customHeight="1" x14ac:dyDescent="0.3">
      <c r="A5" s="10"/>
      <c r="B5" s="11"/>
      <c r="C5" s="12" t="s">
        <v>8</v>
      </c>
      <c r="D5" s="12" t="s">
        <v>9</v>
      </c>
      <c r="E5" s="12" t="s">
        <v>10</v>
      </c>
      <c r="F5" s="12" t="s">
        <v>6</v>
      </c>
      <c r="G5" s="10" t="s">
        <v>11</v>
      </c>
    </row>
    <row r="6" spans="1:7" ht="13" customHeight="1" x14ac:dyDescent="0.3">
      <c r="A6" s="10" t="s">
        <v>10</v>
      </c>
      <c r="B6" s="10" t="s">
        <v>12</v>
      </c>
      <c r="C6" s="12" t="s">
        <v>13</v>
      </c>
      <c r="D6" s="12" t="s">
        <v>14</v>
      </c>
      <c r="E6" s="12" t="s">
        <v>15</v>
      </c>
      <c r="F6" s="12" t="s">
        <v>16</v>
      </c>
      <c r="G6" s="10" t="s">
        <v>17</v>
      </c>
    </row>
    <row r="7" spans="1:7" ht="18" customHeight="1" x14ac:dyDescent="0.3">
      <c r="A7" s="10" t="s">
        <v>18</v>
      </c>
      <c r="B7" s="10" t="s">
        <v>19</v>
      </c>
      <c r="C7" s="12" t="s">
        <v>20</v>
      </c>
      <c r="D7" s="12" t="s">
        <v>21</v>
      </c>
      <c r="E7" s="12" t="s">
        <v>20</v>
      </c>
      <c r="F7" s="12" t="s">
        <v>22</v>
      </c>
      <c r="G7" s="10" t="s">
        <v>23</v>
      </c>
    </row>
    <row r="8" spans="1:7" ht="16" customHeight="1" x14ac:dyDescent="0.3">
      <c r="A8" s="13" t="s">
        <v>24</v>
      </c>
      <c r="B8" s="14"/>
      <c r="C8" s="14"/>
      <c r="D8" s="14"/>
      <c r="E8" s="14"/>
      <c r="F8" s="14"/>
      <c r="G8" s="14"/>
    </row>
    <row r="9" spans="1:7" ht="16" customHeight="1" x14ac:dyDescent="0.25">
      <c r="A9" s="15" t="s">
        <v>25</v>
      </c>
      <c r="B9" s="15"/>
      <c r="C9" s="16">
        <v>23286544</v>
      </c>
      <c r="D9" s="16">
        <v>24712015</v>
      </c>
      <c r="E9" s="16">
        <v>27183217</v>
      </c>
      <c r="F9" s="16"/>
      <c r="G9" s="17" t="s">
        <v>26</v>
      </c>
    </row>
    <row r="10" spans="1:7" ht="16" customHeight="1" x14ac:dyDescent="0.25">
      <c r="A10" s="15" t="s">
        <v>27</v>
      </c>
      <c r="B10" s="15"/>
      <c r="C10" s="16">
        <v>1922922</v>
      </c>
      <c r="D10" s="16">
        <v>1958883</v>
      </c>
      <c r="E10" s="16">
        <v>2154771</v>
      </c>
      <c r="F10" s="16"/>
      <c r="G10" s="17" t="s">
        <v>28</v>
      </c>
    </row>
    <row r="11" spans="1:7" ht="16" customHeight="1" x14ac:dyDescent="0.25">
      <c r="A11" s="15" t="s">
        <v>29</v>
      </c>
      <c r="B11" s="15"/>
      <c r="C11" s="16">
        <v>98875</v>
      </c>
      <c r="D11" s="16">
        <v>123092</v>
      </c>
      <c r="E11" s="16">
        <v>135401</v>
      </c>
      <c r="F11" s="16"/>
      <c r="G11" s="18" t="s">
        <v>30</v>
      </c>
    </row>
    <row r="12" spans="1:7" ht="16" customHeight="1" x14ac:dyDescent="0.25">
      <c r="A12" s="15" t="s">
        <v>31</v>
      </c>
      <c r="B12" s="15"/>
      <c r="C12" s="16">
        <v>315396</v>
      </c>
      <c r="D12" s="16">
        <v>311015</v>
      </c>
      <c r="E12" s="16">
        <v>342117</v>
      </c>
      <c r="F12" s="16"/>
      <c r="G12" s="17" t="s">
        <v>32</v>
      </c>
    </row>
    <row r="13" spans="1:7" ht="16" customHeight="1" x14ac:dyDescent="0.25">
      <c r="A13" s="15" t="s">
        <v>33</v>
      </c>
      <c r="B13" s="15"/>
      <c r="C13" s="16"/>
      <c r="D13" s="16"/>
      <c r="E13" s="16"/>
      <c r="F13" s="16"/>
      <c r="G13" s="18" t="s">
        <v>34</v>
      </c>
    </row>
    <row r="14" spans="1:7" ht="16" customHeight="1" x14ac:dyDescent="0.25">
      <c r="A14" s="15" t="s">
        <v>35</v>
      </c>
      <c r="B14" s="15"/>
      <c r="C14" s="16"/>
      <c r="D14" s="16"/>
      <c r="E14" s="16"/>
      <c r="F14" s="16"/>
      <c r="G14" s="18" t="s">
        <v>36</v>
      </c>
    </row>
    <row r="15" spans="1:7" ht="16" customHeight="1" x14ac:dyDescent="0.25">
      <c r="A15" s="15" t="s">
        <v>37</v>
      </c>
      <c r="B15" s="15"/>
      <c r="C15" s="16"/>
      <c r="D15" s="16"/>
      <c r="E15" s="16"/>
      <c r="F15" s="16"/>
      <c r="G15" s="18" t="s">
        <v>38</v>
      </c>
    </row>
    <row r="16" spans="1:7" ht="16" customHeight="1" x14ac:dyDescent="0.25">
      <c r="A16" s="15" t="s">
        <v>39</v>
      </c>
      <c r="B16" s="15"/>
      <c r="C16" s="16"/>
      <c r="D16" s="16"/>
      <c r="E16" s="16"/>
      <c r="F16" s="16"/>
      <c r="G16" s="18" t="s">
        <v>40</v>
      </c>
    </row>
    <row r="17" spans="1:7" ht="16" customHeight="1" x14ac:dyDescent="0.3">
      <c r="A17" s="19" t="s">
        <v>41</v>
      </c>
      <c r="B17" s="14"/>
      <c r="C17" s="14"/>
      <c r="D17" s="14"/>
      <c r="E17" s="14"/>
      <c r="F17" s="14"/>
      <c r="G17" s="14"/>
    </row>
    <row r="18" spans="1:7" ht="16" customHeight="1" x14ac:dyDescent="0.25">
      <c r="A18" s="15" t="s">
        <v>42</v>
      </c>
      <c r="B18" s="15"/>
      <c r="C18" s="16"/>
      <c r="D18" s="16"/>
      <c r="E18" s="16"/>
      <c r="F18" s="16"/>
      <c r="G18" s="18" t="s">
        <v>43</v>
      </c>
    </row>
    <row r="19" spans="1:7" ht="16" customHeight="1" x14ac:dyDescent="0.25">
      <c r="A19" s="15" t="s">
        <v>42</v>
      </c>
      <c r="B19" s="15"/>
      <c r="C19" s="16"/>
      <c r="D19" s="16"/>
      <c r="E19" s="16"/>
      <c r="F19" s="16"/>
      <c r="G19" s="18" t="s">
        <v>44</v>
      </c>
    </row>
    <row r="20" spans="1:7" ht="16" customHeight="1" x14ac:dyDescent="0.3">
      <c r="A20" s="20" t="s">
        <v>45</v>
      </c>
      <c r="B20" s="14"/>
      <c r="C20" s="14"/>
      <c r="D20" s="14"/>
      <c r="E20" s="14"/>
      <c r="F20" s="14"/>
      <c r="G20" s="14"/>
    </row>
    <row r="21" spans="1:7" ht="16" customHeight="1" x14ac:dyDescent="0.25">
      <c r="A21" s="15" t="s">
        <v>42</v>
      </c>
      <c r="B21" s="15"/>
      <c r="C21" s="16"/>
      <c r="D21" s="16"/>
      <c r="E21" s="16"/>
      <c r="F21" s="16"/>
      <c r="G21" s="18" t="s">
        <v>46</v>
      </c>
    </row>
    <row r="22" spans="1:7" ht="16" customHeight="1" x14ac:dyDescent="0.25">
      <c r="A22" s="15" t="s">
        <v>42</v>
      </c>
      <c r="B22" s="15"/>
      <c r="C22" s="16"/>
      <c r="D22" s="16"/>
      <c r="E22" s="16"/>
      <c r="F22" s="16"/>
      <c r="G22" s="18" t="s">
        <v>47</v>
      </c>
    </row>
    <row r="23" spans="1:7" ht="16" customHeight="1" x14ac:dyDescent="0.3">
      <c r="A23" s="20" t="s">
        <v>48</v>
      </c>
      <c r="B23" s="14"/>
      <c r="C23" s="14"/>
      <c r="D23" s="14"/>
      <c r="E23" s="14"/>
      <c r="F23" s="14"/>
      <c r="G23" s="14"/>
    </row>
    <row r="24" spans="1:7" ht="16" customHeight="1" x14ac:dyDescent="0.25">
      <c r="A24" s="15" t="s">
        <v>42</v>
      </c>
      <c r="B24" s="15"/>
      <c r="C24" s="16"/>
      <c r="D24" s="16"/>
      <c r="E24" s="16"/>
      <c r="F24" s="16"/>
      <c r="G24" s="18" t="s">
        <v>49</v>
      </c>
    </row>
    <row r="25" spans="1:7" ht="16" customHeight="1" x14ac:dyDescent="0.25">
      <c r="A25" s="15" t="s">
        <v>42</v>
      </c>
      <c r="B25" s="15"/>
      <c r="C25" s="16"/>
      <c r="D25" s="16"/>
      <c r="E25" s="16"/>
      <c r="F25" s="16"/>
      <c r="G25" s="18" t="s">
        <v>50</v>
      </c>
    </row>
    <row r="26" spans="1:7" ht="16" customHeight="1" x14ac:dyDescent="0.3">
      <c r="A26" s="20" t="s">
        <v>51</v>
      </c>
      <c r="B26" s="14"/>
      <c r="C26" s="14"/>
      <c r="D26" s="14"/>
      <c r="E26" s="14"/>
      <c r="F26" s="14"/>
      <c r="G26" s="14"/>
    </row>
    <row r="27" spans="1:7" ht="16" customHeight="1" x14ac:dyDescent="0.25">
      <c r="A27" s="15" t="s">
        <v>42</v>
      </c>
      <c r="B27" s="15"/>
      <c r="C27" s="16"/>
      <c r="D27" s="16"/>
      <c r="E27" s="16"/>
      <c r="F27" s="16"/>
      <c r="G27" s="18" t="s">
        <v>52</v>
      </c>
    </row>
    <row r="28" spans="1:7" ht="16" customHeight="1" x14ac:dyDescent="0.25">
      <c r="A28" s="15" t="s">
        <v>42</v>
      </c>
      <c r="B28" s="15"/>
      <c r="C28" s="16"/>
      <c r="D28" s="16"/>
      <c r="E28" s="16"/>
      <c r="F28" s="16"/>
      <c r="G28" s="18" t="s">
        <v>53</v>
      </c>
    </row>
    <row r="29" spans="1:7" ht="16" customHeight="1" x14ac:dyDescent="0.3">
      <c r="A29" s="20" t="s">
        <v>54</v>
      </c>
      <c r="B29" s="14"/>
      <c r="C29" s="14"/>
      <c r="D29" s="14"/>
      <c r="E29" s="14"/>
      <c r="F29" s="14"/>
      <c r="G29" s="14"/>
    </row>
    <row r="30" spans="1:7" ht="16" customHeight="1" x14ac:dyDescent="0.25">
      <c r="A30" s="15" t="s">
        <v>55</v>
      </c>
      <c r="B30" s="15"/>
      <c r="C30" s="16"/>
      <c r="D30" s="16"/>
      <c r="E30" s="16"/>
      <c r="F30" s="16"/>
      <c r="G30" s="18" t="s">
        <v>56</v>
      </c>
    </row>
    <row r="31" spans="1:7" ht="16" customHeight="1" x14ac:dyDescent="0.25">
      <c r="A31" s="15" t="s">
        <v>55</v>
      </c>
      <c r="B31" s="15"/>
      <c r="C31" s="16"/>
      <c r="D31" s="16"/>
      <c r="E31" s="16"/>
      <c r="F31" s="16"/>
      <c r="G31" s="18" t="s">
        <v>57</v>
      </c>
    </row>
    <row r="32" spans="1:7" ht="16" customHeight="1" x14ac:dyDescent="0.25">
      <c r="A32" s="15" t="s">
        <v>55</v>
      </c>
      <c r="B32" s="15"/>
      <c r="C32" s="16"/>
      <c r="D32" s="16"/>
      <c r="E32" s="16"/>
      <c r="F32" s="16"/>
      <c r="G32" s="18" t="s">
        <v>58</v>
      </c>
    </row>
    <row r="33" spans="1:7" ht="16" customHeight="1" x14ac:dyDescent="0.25">
      <c r="A33" s="15" t="s">
        <v>55</v>
      </c>
      <c r="B33" s="15"/>
      <c r="C33" s="16"/>
      <c r="D33" s="16"/>
      <c r="E33" s="16"/>
      <c r="F33" s="16"/>
      <c r="G33" s="18" t="s">
        <v>59</v>
      </c>
    </row>
    <row r="34" spans="1:7" ht="16" customHeight="1" x14ac:dyDescent="0.25">
      <c r="A34" s="15" t="s">
        <v>55</v>
      </c>
      <c r="B34" s="15"/>
      <c r="C34" s="16"/>
      <c r="D34" s="16"/>
      <c r="E34" s="16"/>
      <c r="F34" s="16"/>
      <c r="G34" s="18" t="s">
        <v>60</v>
      </c>
    </row>
    <row r="35" spans="1:7" ht="16" customHeight="1" x14ac:dyDescent="0.25">
      <c r="A35" s="15" t="s">
        <v>55</v>
      </c>
      <c r="B35" s="15"/>
      <c r="C35" s="16"/>
      <c r="D35" s="16"/>
      <c r="E35" s="16"/>
      <c r="F35" s="16"/>
      <c r="G35" s="18" t="s">
        <v>61</v>
      </c>
    </row>
    <row r="36" spans="1:7" ht="16" customHeight="1" x14ac:dyDescent="0.25">
      <c r="A36" s="15" t="s">
        <v>55</v>
      </c>
      <c r="B36" s="15"/>
      <c r="C36" s="16"/>
      <c r="D36" s="16"/>
      <c r="E36" s="16"/>
      <c r="F36" s="16"/>
      <c r="G36" s="18" t="s">
        <v>62</v>
      </c>
    </row>
    <row r="37" spans="1:7" ht="16" customHeight="1" x14ac:dyDescent="0.3">
      <c r="A37" s="21"/>
      <c r="B37" s="22" t="s">
        <v>63</v>
      </c>
      <c r="C37" s="23">
        <f>SUM(C8:C36)</f>
        <v>25623737</v>
      </c>
      <c r="D37" s="23">
        <f>SUM(D8:D36)</f>
        <v>27105005</v>
      </c>
      <c r="E37" s="23">
        <f>SUM(E8:E36)</f>
        <v>29815506</v>
      </c>
      <c r="F37" s="23"/>
      <c r="G37" s="24"/>
    </row>
    <row r="38" spans="1:7" ht="35.5" customHeight="1" x14ac:dyDescent="0.25">
      <c r="A38" s="25" t="s">
        <v>64</v>
      </c>
      <c r="B38" s="25"/>
      <c r="C38" s="25"/>
      <c r="D38" s="25"/>
      <c r="E38" s="25"/>
      <c r="F38" s="25"/>
      <c r="G38" s="25"/>
    </row>
    <row r="39" spans="1:7" ht="20.149999999999999" customHeight="1" x14ac:dyDescent="0.25">
      <c r="A39" s="25" t="s">
        <v>65</v>
      </c>
      <c r="B39" s="25"/>
      <c r="C39" s="25"/>
      <c r="D39" s="25"/>
      <c r="E39" s="25"/>
      <c r="F39" s="25"/>
      <c r="G39" s="25"/>
    </row>
    <row r="40" spans="1:7" ht="13" customHeight="1" x14ac:dyDescent="0.25"/>
    <row r="41" spans="1:7" ht="13" customHeight="1" x14ac:dyDescent="0.3">
      <c r="A41" s="26" t="s">
        <v>66</v>
      </c>
      <c r="G41" s="27" t="s">
        <v>67</v>
      </c>
    </row>
    <row r="42" spans="1:7" x14ac:dyDescent="0.25">
      <c r="A42" s="28" t="s">
        <v>68</v>
      </c>
    </row>
  </sheetData>
  <mergeCells count="2">
    <mergeCell ref="A38:G38"/>
    <mergeCell ref="A39:G39"/>
  </mergeCells>
  <pageMargins left="0" right="0" top="0" bottom="0" header="0" footer="0"/>
  <pageSetup paperSize="5"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B2BBC-F174-4237-9EFF-F0C81201284C}">
  <sheetPr>
    <pageSetUpPr fitToPage="1"/>
  </sheetPr>
  <dimension ref="A1:K69"/>
  <sheetViews>
    <sheetView zoomScale="90" zoomScaleNormal="90" workbookViewId="0"/>
  </sheetViews>
  <sheetFormatPr defaultColWidth="12.54296875" defaultRowHeight="12.5" x14ac:dyDescent="0.25"/>
  <cols>
    <col min="1" max="1" width="38" style="2" customWidth="1"/>
    <col min="2" max="2" width="15.54296875" style="2" customWidth="1"/>
    <col min="3" max="3" width="16" style="2" customWidth="1"/>
    <col min="4" max="4" width="15.1796875" style="2" customWidth="1"/>
    <col min="5" max="11" width="18.54296875" style="2" customWidth="1"/>
    <col min="12" max="16384" width="12.54296875" style="2"/>
  </cols>
  <sheetData>
    <row r="1" spans="1:10" ht="15.5" x14ac:dyDescent="0.35">
      <c r="A1" s="1" t="s">
        <v>0</v>
      </c>
      <c r="B1" s="1"/>
      <c r="C1" s="1"/>
      <c r="D1" s="1"/>
      <c r="E1" s="1"/>
      <c r="F1" s="1"/>
      <c r="G1" s="1"/>
      <c r="H1" s="1"/>
      <c r="I1" s="1"/>
      <c r="J1" s="1"/>
    </row>
    <row r="2" spans="1:10" ht="15.5" x14ac:dyDescent="0.35">
      <c r="A2" s="1" t="s">
        <v>69</v>
      </c>
      <c r="B2" s="1"/>
      <c r="C2" s="1"/>
      <c r="D2" s="1"/>
      <c r="E2" s="1"/>
      <c r="F2" s="1"/>
      <c r="G2" s="3" t="s">
        <v>2</v>
      </c>
      <c r="H2" s="4" t="s">
        <v>3</v>
      </c>
      <c r="I2" s="4"/>
      <c r="J2" s="4"/>
    </row>
    <row r="3" spans="1:10" ht="13" customHeight="1" x14ac:dyDescent="0.35">
      <c r="A3" s="1" t="s">
        <v>70</v>
      </c>
      <c r="B3" s="1"/>
      <c r="C3" s="1"/>
      <c r="D3" s="1"/>
      <c r="E3" s="1"/>
      <c r="F3" s="1"/>
      <c r="G3" s="3"/>
      <c r="H3" s="1"/>
      <c r="I3" s="1"/>
      <c r="J3" s="1"/>
    </row>
    <row r="4" spans="1:10" ht="13" customHeight="1" x14ac:dyDescent="0.3">
      <c r="A4" s="7"/>
      <c r="B4" s="29" t="s">
        <v>5</v>
      </c>
      <c r="C4" s="30"/>
      <c r="D4" s="31"/>
      <c r="E4" s="32" t="s">
        <v>6</v>
      </c>
      <c r="F4" s="33"/>
      <c r="G4" s="34"/>
      <c r="H4" s="29" t="s">
        <v>7</v>
      </c>
      <c r="I4" s="30"/>
      <c r="J4" s="31"/>
    </row>
    <row r="5" spans="1:10" ht="16.5" customHeight="1" x14ac:dyDescent="0.3">
      <c r="A5" s="35"/>
      <c r="B5" s="36" t="s">
        <v>71</v>
      </c>
      <c r="C5" s="37"/>
      <c r="D5" s="37"/>
      <c r="E5" s="36" t="s">
        <v>72</v>
      </c>
      <c r="F5" s="37"/>
      <c r="G5" s="37"/>
      <c r="H5" s="36" t="s">
        <v>73</v>
      </c>
      <c r="I5" s="37"/>
      <c r="J5" s="38"/>
    </row>
    <row r="6" spans="1:10" ht="13" customHeight="1" x14ac:dyDescent="0.3">
      <c r="A6" s="10" t="s">
        <v>74</v>
      </c>
      <c r="B6" s="39" t="s">
        <v>75</v>
      </c>
      <c r="C6" s="39" t="s">
        <v>76</v>
      </c>
      <c r="D6" s="39" t="s">
        <v>77</v>
      </c>
      <c r="E6" s="39" t="s">
        <v>75</v>
      </c>
      <c r="F6" s="39" t="s">
        <v>76</v>
      </c>
      <c r="G6" s="39" t="s">
        <v>77</v>
      </c>
      <c r="H6" s="39" t="s">
        <v>75</v>
      </c>
      <c r="I6" s="39" t="s">
        <v>76</v>
      </c>
      <c r="J6" s="39" t="s">
        <v>77</v>
      </c>
    </row>
    <row r="7" spans="1:10" ht="13" customHeight="1" x14ac:dyDescent="0.3">
      <c r="A7" s="10" t="s">
        <v>78</v>
      </c>
      <c r="B7" s="39" t="s">
        <v>79</v>
      </c>
      <c r="C7" s="39" t="s">
        <v>80</v>
      </c>
      <c r="D7" s="39" t="s">
        <v>81</v>
      </c>
      <c r="E7" s="39" t="s">
        <v>79</v>
      </c>
      <c r="F7" s="39" t="s">
        <v>80</v>
      </c>
      <c r="G7" s="39" t="s">
        <v>81</v>
      </c>
      <c r="H7" s="39" t="s">
        <v>79</v>
      </c>
      <c r="I7" s="39" t="s">
        <v>80</v>
      </c>
      <c r="J7" s="39" t="s">
        <v>81</v>
      </c>
    </row>
    <row r="8" spans="1:10" ht="13" customHeight="1" x14ac:dyDescent="0.3">
      <c r="A8" s="35"/>
      <c r="B8" s="10" t="s">
        <v>82</v>
      </c>
      <c r="C8" s="10" t="s">
        <v>83</v>
      </c>
      <c r="D8" s="10" t="s">
        <v>84</v>
      </c>
      <c r="E8" s="10" t="s">
        <v>82</v>
      </c>
      <c r="F8" s="10" t="s">
        <v>83</v>
      </c>
      <c r="G8" s="10" t="s">
        <v>84</v>
      </c>
      <c r="H8" s="10" t="s">
        <v>82</v>
      </c>
      <c r="I8" s="10" t="s">
        <v>83</v>
      </c>
      <c r="J8" s="10" t="s">
        <v>84</v>
      </c>
    </row>
    <row r="9" spans="1:10" ht="23.15" customHeight="1" x14ac:dyDescent="0.3">
      <c r="A9" s="40" t="s">
        <v>85</v>
      </c>
      <c r="B9" s="14"/>
      <c r="C9" s="14"/>
      <c r="D9" s="14"/>
      <c r="E9" s="14"/>
      <c r="F9" s="14"/>
      <c r="G9" s="14"/>
      <c r="H9" s="14"/>
      <c r="I9" s="14"/>
      <c r="J9" s="14"/>
    </row>
    <row r="10" spans="1:10" ht="23.15" customHeight="1" x14ac:dyDescent="0.3">
      <c r="A10" s="40" t="s">
        <v>86</v>
      </c>
      <c r="B10" s="14"/>
      <c r="C10" s="14"/>
      <c r="D10" s="14"/>
      <c r="E10" s="14"/>
      <c r="F10" s="14"/>
      <c r="G10" s="14"/>
      <c r="H10" s="14"/>
      <c r="I10" s="14"/>
      <c r="J10" s="14"/>
    </row>
    <row r="11" spans="1:10" ht="23.15" customHeight="1" x14ac:dyDescent="0.25">
      <c r="A11" s="41" t="s">
        <v>87</v>
      </c>
      <c r="B11" s="42">
        <v>7453073</v>
      </c>
      <c r="C11" s="42">
        <v>615450</v>
      </c>
      <c r="D11" s="42">
        <v>31646</v>
      </c>
      <c r="E11" s="42">
        <v>8145081</v>
      </c>
      <c r="F11" s="42">
        <v>645648</v>
      </c>
      <c r="G11" s="42">
        <v>40571</v>
      </c>
      <c r="H11" s="42">
        <v>8959588</v>
      </c>
      <c r="I11" s="42">
        <v>710212</v>
      </c>
      <c r="J11" s="42">
        <v>44627</v>
      </c>
    </row>
    <row r="12" spans="1:10" ht="23.15" customHeight="1" x14ac:dyDescent="0.25">
      <c r="A12" s="41" t="s">
        <v>88</v>
      </c>
      <c r="B12" s="42">
        <v>546815</v>
      </c>
      <c r="C12" s="42">
        <v>45154</v>
      </c>
      <c r="D12" s="42">
        <v>2322</v>
      </c>
      <c r="E12" s="42">
        <v>813025</v>
      </c>
      <c r="F12" s="42">
        <v>64447</v>
      </c>
      <c r="G12" s="42">
        <v>4050</v>
      </c>
      <c r="H12" s="42">
        <v>894328</v>
      </c>
      <c r="I12" s="42">
        <v>70892</v>
      </c>
      <c r="J12" s="42">
        <v>4455</v>
      </c>
    </row>
    <row r="13" spans="1:10" ht="23.15" customHeight="1" x14ac:dyDescent="0.25">
      <c r="A13" s="41" t="s">
        <v>89</v>
      </c>
      <c r="B13" s="42">
        <v>4444549</v>
      </c>
      <c r="C13" s="42">
        <v>367015</v>
      </c>
      <c r="D13" s="42">
        <v>18872</v>
      </c>
      <c r="E13" s="42">
        <v>5251303</v>
      </c>
      <c r="F13" s="42">
        <v>416263</v>
      </c>
      <c r="G13" s="42">
        <v>26157</v>
      </c>
      <c r="H13" s="42">
        <v>5776434</v>
      </c>
      <c r="I13" s="42">
        <v>457889</v>
      </c>
      <c r="J13" s="42">
        <v>28773</v>
      </c>
    </row>
    <row r="14" spans="1:10" ht="23.15" customHeight="1" x14ac:dyDescent="0.3">
      <c r="A14" s="40" t="s">
        <v>90</v>
      </c>
      <c r="B14" s="43">
        <f t="shared" ref="B14:J14" si="0">SUM(B11:B13)</f>
        <v>12444437</v>
      </c>
      <c r="C14" s="43">
        <f t="shared" si="0"/>
        <v>1027619</v>
      </c>
      <c r="D14" s="43">
        <f t="shared" si="0"/>
        <v>52840</v>
      </c>
      <c r="E14" s="43">
        <f t="shared" si="0"/>
        <v>14209409</v>
      </c>
      <c r="F14" s="43">
        <f t="shared" si="0"/>
        <v>1126358</v>
      </c>
      <c r="G14" s="43">
        <f t="shared" si="0"/>
        <v>70778</v>
      </c>
      <c r="H14" s="43">
        <f t="shared" si="0"/>
        <v>15630350</v>
      </c>
      <c r="I14" s="43">
        <f t="shared" si="0"/>
        <v>1238993</v>
      </c>
      <c r="J14" s="43">
        <f t="shared" si="0"/>
        <v>77855</v>
      </c>
    </row>
    <row r="15" spans="1:10" ht="23.15" customHeight="1" x14ac:dyDescent="0.3">
      <c r="A15" s="40" t="s">
        <v>91</v>
      </c>
      <c r="B15" s="44"/>
      <c r="C15" s="44"/>
      <c r="D15" s="44"/>
      <c r="E15" s="44"/>
      <c r="F15" s="44"/>
      <c r="G15" s="44"/>
      <c r="H15" s="44"/>
      <c r="I15" s="44"/>
      <c r="J15" s="44"/>
    </row>
    <row r="16" spans="1:10" ht="23.15" customHeight="1" x14ac:dyDescent="0.25">
      <c r="A16" s="41" t="s">
        <v>92</v>
      </c>
      <c r="B16" s="42">
        <v>31390</v>
      </c>
      <c r="C16" s="42">
        <v>2592</v>
      </c>
      <c r="D16" s="42">
        <v>133</v>
      </c>
      <c r="E16" s="42">
        <v>128502</v>
      </c>
      <c r="F16" s="42">
        <v>10186</v>
      </c>
      <c r="G16" s="42">
        <v>640</v>
      </c>
      <c r="H16" s="42">
        <v>141353</v>
      </c>
      <c r="I16" s="42">
        <v>11205</v>
      </c>
      <c r="J16" s="42">
        <v>704</v>
      </c>
    </row>
    <row r="17" spans="1:10" ht="23.15" customHeight="1" x14ac:dyDescent="0.25">
      <c r="A17" s="41" t="s">
        <v>93</v>
      </c>
      <c r="B17" s="42">
        <v>7070169</v>
      </c>
      <c r="C17" s="42">
        <v>583830</v>
      </c>
      <c r="D17" s="42">
        <v>30020</v>
      </c>
      <c r="E17" s="42">
        <v>5955596</v>
      </c>
      <c r="F17" s="42">
        <v>472091</v>
      </c>
      <c r="G17" s="42">
        <v>29665</v>
      </c>
      <c r="H17" s="42">
        <v>6551155</v>
      </c>
      <c r="I17" s="42">
        <v>519300</v>
      </c>
      <c r="J17" s="42">
        <v>32632</v>
      </c>
    </row>
    <row r="18" spans="1:10" ht="23.15" customHeight="1" x14ac:dyDescent="0.25">
      <c r="A18" s="41" t="s">
        <v>94</v>
      </c>
      <c r="B18" s="42">
        <v>474091</v>
      </c>
      <c r="C18" s="42">
        <v>39149</v>
      </c>
      <c r="D18" s="42">
        <v>2013</v>
      </c>
      <c r="E18" s="42">
        <v>691936</v>
      </c>
      <c r="F18" s="42">
        <v>54849</v>
      </c>
      <c r="G18" s="42">
        <v>3447</v>
      </c>
      <c r="H18" s="42">
        <v>761130</v>
      </c>
      <c r="I18" s="42">
        <v>60334</v>
      </c>
      <c r="J18" s="42">
        <v>3791</v>
      </c>
    </row>
    <row r="19" spans="1:10" ht="23.15" customHeight="1" x14ac:dyDescent="0.3">
      <c r="A19" s="40" t="s">
        <v>95</v>
      </c>
      <c r="B19" s="43">
        <f t="shared" ref="B19:J19" si="1">SUM(B16:B18)</f>
        <v>7575650</v>
      </c>
      <c r="C19" s="43">
        <f t="shared" si="1"/>
        <v>625571</v>
      </c>
      <c r="D19" s="43">
        <f t="shared" si="1"/>
        <v>32166</v>
      </c>
      <c r="E19" s="43">
        <f t="shared" si="1"/>
        <v>6776034</v>
      </c>
      <c r="F19" s="43">
        <f t="shared" si="1"/>
        <v>537126</v>
      </c>
      <c r="G19" s="43">
        <f t="shared" si="1"/>
        <v>33752</v>
      </c>
      <c r="H19" s="43">
        <f t="shared" si="1"/>
        <v>7453638</v>
      </c>
      <c r="I19" s="43">
        <f t="shared" si="1"/>
        <v>590839</v>
      </c>
      <c r="J19" s="43">
        <f t="shared" si="1"/>
        <v>37127</v>
      </c>
    </row>
    <row r="20" spans="1:10" ht="23.15" customHeight="1" x14ac:dyDescent="0.25">
      <c r="A20" s="41" t="s">
        <v>96</v>
      </c>
      <c r="B20" s="42">
        <v>238867</v>
      </c>
      <c r="C20" s="42">
        <v>19725</v>
      </c>
      <c r="D20" s="42">
        <v>1014</v>
      </c>
      <c r="E20" s="42">
        <v>321256</v>
      </c>
      <c r="F20" s="42">
        <v>25465</v>
      </c>
      <c r="G20" s="42">
        <v>1600</v>
      </c>
      <c r="H20" s="42">
        <v>353382</v>
      </c>
      <c r="I20" s="42">
        <v>28012</v>
      </c>
      <c r="J20" s="42">
        <v>1760</v>
      </c>
    </row>
    <row r="21" spans="1:10" ht="23.15" customHeight="1" x14ac:dyDescent="0.3">
      <c r="A21" s="40" t="s">
        <v>97</v>
      </c>
      <c r="B21" s="44"/>
      <c r="C21" s="44"/>
      <c r="D21" s="44"/>
      <c r="E21" s="44"/>
      <c r="F21" s="44"/>
      <c r="G21" s="44"/>
      <c r="H21" s="44"/>
      <c r="I21" s="44"/>
      <c r="J21" s="44"/>
    </row>
    <row r="22" spans="1:10" ht="23.15" customHeight="1" x14ac:dyDescent="0.25">
      <c r="A22" s="41" t="s">
        <v>98</v>
      </c>
      <c r="B22" s="42">
        <v>1025017</v>
      </c>
      <c r="C22" s="42">
        <v>84642</v>
      </c>
      <c r="D22" s="42">
        <v>4352</v>
      </c>
      <c r="E22" s="42">
        <v>1322093</v>
      </c>
      <c r="F22" s="42">
        <v>104800</v>
      </c>
      <c r="G22" s="42">
        <v>6585</v>
      </c>
      <c r="H22" s="42">
        <v>1454302</v>
      </c>
      <c r="I22" s="42">
        <v>115280</v>
      </c>
      <c r="J22" s="42">
        <v>7244</v>
      </c>
    </row>
    <row r="23" spans="1:10" ht="23.15" customHeight="1" x14ac:dyDescent="0.25">
      <c r="A23" s="41" t="s">
        <v>99</v>
      </c>
      <c r="B23" s="42"/>
      <c r="C23" s="42"/>
      <c r="D23" s="42"/>
      <c r="E23" s="42"/>
      <c r="F23" s="42"/>
      <c r="G23" s="42"/>
      <c r="H23" s="42"/>
      <c r="I23" s="42"/>
      <c r="J23" s="42"/>
    </row>
    <row r="24" spans="1:10" ht="23.15" customHeight="1" x14ac:dyDescent="0.25">
      <c r="A24" s="41" t="s">
        <v>100</v>
      </c>
      <c r="B24" s="42">
        <v>1862204</v>
      </c>
      <c r="C24" s="42">
        <v>153774</v>
      </c>
      <c r="D24" s="42">
        <v>7907</v>
      </c>
      <c r="E24" s="42">
        <v>2006616</v>
      </c>
      <c r="F24" s="42">
        <v>159061</v>
      </c>
      <c r="G24" s="42">
        <v>9995</v>
      </c>
      <c r="H24" s="42">
        <v>2207277</v>
      </c>
      <c r="I24" s="42">
        <v>174967</v>
      </c>
      <c r="J24" s="42">
        <v>10995</v>
      </c>
    </row>
    <row r="25" spans="1:10" ht="23.15" customHeight="1" x14ac:dyDescent="0.3">
      <c r="A25" s="40" t="s">
        <v>101</v>
      </c>
      <c r="B25" s="43">
        <f t="shared" ref="B25:J25" si="2">SUM(B22:B24)</f>
        <v>2887221</v>
      </c>
      <c r="C25" s="43">
        <f t="shared" si="2"/>
        <v>238416</v>
      </c>
      <c r="D25" s="43">
        <f t="shared" si="2"/>
        <v>12259</v>
      </c>
      <c r="E25" s="43">
        <f t="shared" si="2"/>
        <v>3328709</v>
      </c>
      <c r="F25" s="43">
        <f t="shared" si="2"/>
        <v>263861</v>
      </c>
      <c r="G25" s="43">
        <f t="shared" si="2"/>
        <v>16580</v>
      </c>
      <c r="H25" s="43">
        <f t="shared" si="2"/>
        <v>3661579</v>
      </c>
      <c r="I25" s="43">
        <f t="shared" si="2"/>
        <v>290247</v>
      </c>
      <c r="J25" s="43">
        <f t="shared" si="2"/>
        <v>18239</v>
      </c>
    </row>
    <row r="26" spans="1:10" ht="23.15" customHeight="1" x14ac:dyDescent="0.3">
      <c r="A26" s="40" t="s">
        <v>102</v>
      </c>
      <c r="B26" s="44"/>
      <c r="C26" s="44"/>
      <c r="D26" s="44"/>
      <c r="E26" s="44"/>
      <c r="F26" s="44"/>
      <c r="G26" s="44"/>
      <c r="H26" s="44"/>
      <c r="I26" s="44"/>
      <c r="J26" s="44"/>
    </row>
    <row r="27" spans="1:10" ht="23.15" customHeight="1" x14ac:dyDescent="0.25">
      <c r="A27" s="41" t="s">
        <v>103</v>
      </c>
      <c r="B27" s="42">
        <v>140369</v>
      </c>
      <c r="C27" s="42">
        <v>11591</v>
      </c>
      <c r="D27" s="42">
        <v>596</v>
      </c>
      <c r="E27" s="42">
        <v>76607</v>
      </c>
      <c r="F27" s="42">
        <v>6073</v>
      </c>
      <c r="G27" s="42">
        <v>382</v>
      </c>
      <c r="H27" s="42">
        <v>84268</v>
      </c>
      <c r="I27" s="42">
        <v>6680</v>
      </c>
      <c r="J27" s="42">
        <v>420</v>
      </c>
    </row>
    <row r="28" spans="1:10" ht="23.15" customHeight="1" x14ac:dyDescent="0.25">
      <c r="A28" s="41" t="s">
        <v>104</v>
      </c>
      <c r="B28" s="42"/>
      <c r="C28" s="42"/>
      <c r="D28" s="42"/>
      <c r="E28" s="42"/>
      <c r="F28" s="42"/>
      <c r="G28" s="42"/>
      <c r="H28" s="42"/>
      <c r="I28" s="42"/>
      <c r="J28" s="42"/>
    </row>
    <row r="29" spans="1:10" ht="23.15" customHeight="1" x14ac:dyDescent="0.3">
      <c r="A29" s="40" t="s">
        <v>105</v>
      </c>
      <c r="B29" s="43">
        <f t="shared" ref="B29:J29" si="3">SUM(B27:B28)</f>
        <v>140369</v>
      </c>
      <c r="C29" s="43">
        <f t="shared" si="3"/>
        <v>11591</v>
      </c>
      <c r="D29" s="43">
        <f t="shared" si="3"/>
        <v>596</v>
      </c>
      <c r="E29" s="43">
        <f t="shared" si="3"/>
        <v>76607</v>
      </c>
      <c r="F29" s="43">
        <f t="shared" si="3"/>
        <v>6073</v>
      </c>
      <c r="G29" s="43">
        <f t="shared" si="3"/>
        <v>382</v>
      </c>
      <c r="H29" s="43">
        <f t="shared" si="3"/>
        <v>84268</v>
      </c>
      <c r="I29" s="43">
        <f t="shared" si="3"/>
        <v>6680</v>
      </c>
      <c r="J29" s="43">
        <f t="shared" si="3"/>
        <v>420</v>
      </c>
    </row>
    <row r="30" spans="1:10" ht="23.15" customHeight="1" x14ac:dyDescent="0.25">
      <c r="A30" s="41" t="s">
        <v>106</v>
      </c>
      <c r="B30" s="42">
        <v>0</v>
      </c>
      <c r="C30" s="42">
        <v>0</v>
      </c>
      <c r="D30" s="42">
        <v>0</v>
      </c>
      <c r="E30" s="42">
        <v>0</v>
      </c>
      <c r="F30" s="42">
        <v>0</v>
      </c>
      <c r="G30" s="42">
        <v>0</v>
      </c>
      <c r="H30" s="42">
        <v>0</v>
      </c>
      <c r="I30" s="42">
        <v>0</v>
      </c>
      <c r="J30" s="42">
        <v>0</v>
      </c>
    </row>
    <row r="31" spans="1:10" ht="23.15" customHeight="1" x14ac:dyDescent="0.3">
      <c r="A31" s="40" t="s">
        <v>107</v>
      </c>
      <c r="B31" s="43">
        <f t="shared" ref="B31:J31" si="4">SUM(+B30+B29+B25+B20+B19+B14)</f>
        <v>23286544</v>
      </c>
      <c r="C31" s="43">
        <f t="shared" si="4"/>
        <v>1922922</v>
      </c>
      <c r="D31" s="43">
        <f t="shared" si="4"/>
        <v>98875</v>
      </c>
      <c r="E31" s="43">
        <f t="shared" si="4"/>
        <v>24712015</v>
      </c>
      <c r="F31" s="43">
        <f t="shared" si="4"/>
        <v>1958883</v>
      </c>
      <c r="G31" s="43">
        <f t="shared" si="4"/>
        <v>123092</v>
      </c>
      <c r="H31" s="43">
        <f t="shared" si="4"/>
        <v>27183217</v>
      </c>
      <c r="I31" s="43">
        <f t="shared" si="4"/>
        <v>2154771</v>
      </c>
      <c r="J31" s="43">
        <f t="shared" si="4"/>
        <v>135401</v>
      </c>
    </row>
    <row r="33" spans="1:11" ht="15.5" x14ac:dyDescent="0.35">
      <c r="A33" s="45" t="s">
        <v>108</v>
      </c>
      <c r="J33" s="27" t="s">
        <v>109</v>
      </c>
    </row>
    <row r="34" spans="1:11" ht="15.5" x14ac:dyDescent="0.35">
      <c r="A34" s="46" t="s">
        <v>110</v>
      </c>
      <c r="B34" s="47"/>
      <c r="K34" s="48"/>
    </row>
    <row r="36" spans="1:11" ht="15.5" x14ac:dyDescent="0.35">
      <c r="A36" s="1" t="s">
        <v>0</v>
      </c>
      <c r="B36" s="1"/>
      <c r="C36" s="1"/>
      <c r="D36" s="1"/>
      <c r="E36" s="1"/>
      <c r="F36" s="1"/>
      <c r="G36" s="1"/>
      <c r="H36" s="1"/>
      <c r="I36" s="1"/>
      <c r="J36" s="1"/>
    </row>
    <row r="37" spans="1:11" ht="15.5" x14ac:dyDescent="0.35">
      <c r="A37" s="1" t="s">
        <v>69</v>
      </c>
      <c r="B37" s="1"/>
      <c r="C37" s="1"/>
      <c r="D37" s="1"/>
      <c r="E37" s="1"/>
      <c r="F37" s="1"/>
      <c r="G37" s="3" t="s">
        <v>2</v>
      </c>
      <c r="H37" s="4" t="s">
        <v>3</v>
      </c>
      <c r="I37" s="4"/>
      <c r="J37" s="4"/>
    </row>
    <row r="38" spans="1:11" ht="15.5" x14ac:dyDescent="0.35">
      <c r="A38" s="1" t="s">
        <v>70</v>
      </c>
      <c r="B38" s="1"/>
      <c r="C38" s="1"/>
      <c r="D38" s="1"/>
      <c r="E38" s="1"/>
      <c r="F38" s="1"/>
      <c r="G38" s="3"/>
      <c r="H38" s="1"/>
      <c r="I38" s="1"/>
      <c r="J38" s="1"/>
    </row>
    <row r="39" spans="1:11" ht="13" x14ac:dyDescent="0.3">
      <c r="A39" s="7"/>
      <c r="B39" s="29" t="s">
        <v>5</v>
      </c>
      <c r="C39" s="30"/>
      <c r="D39" s="31"/>
      <c r="E39" s="32" t="s">
        <v>6</v>
      </c>
      <c r="F39" s="33"/>
      <c r="G39" s="34"/>
      <c r="H39" s="29" t="s">
        <v>7</v>
      </c>
      <c r="I39" s="30"/>
      <c r="J39" s="31"/>
    </row>
    <row r="40" spans="1:11" ht="13" x14ac:dyDescent="0.3">
      <c r="A40" s="35"/>
      <c r="B40" s="36" t="s">
        <v>71</v>
      </c>
      <c r="C40" s="37"/>
      <c r="D40" s="37"/>
      <c r="E40" s="36" t="s">
        <v>72</v>
      </c>
      <c r="F40" s="37"/>
      <c r="G40" s="37"/>
      <c r="H40" s="36" t="s">
        <v>73</v>
      </c>
      <c r="I40" s="37"/>
      <c r="J40" s="38"/>
    </row>
    <row r="41" spans="1:11" ht="13" x14ac:dyDescent="0.3">
      <c r="A41" s="10" t="s">
        <v>74</v>
      </c>
      <c r="B41" s="39" t="s">
        <v>75</v>
      </c>
      <c r="C41" s="39" t="s">
        <v>76</v>
      </c>
      <c r="D41" s="39" t="s">
        <v>77</v>
      </c>
      <c r="E41" s="39" t="s">
        <v>75</v>
      </c>
      <c r="F41" s="39" t="s">
        <v>76</v>
      </c>
      <c r="G41" s="39" t="s">
        <v>77</v>
      </c>
      <c r="H41" s="39" t="s">
        <v>75</v>
      </c>
      <c r="I41" s="39" t="s">
        <v>76</v>
      </c>
      <c r="J41" s="39" t="s">
        <v>77</v>
      </c>
    </row>
    <row r="42" spans="1:11" ht="13" x14ac:dyDescent="0.3">
      <c r="A42" s="10" t="s">
        <v>78</v>
      </c>
      <c r="B42" s="39" t="s">
        <v>111</v>
      </c>
      <c r="C42" s="39" t="s">
        <v>112</v>
      </c>
      <c r="D42" s="39" t="s">
        <v>112</v>
      </c>
      <c r="E42" s="39" t="s">
        <v>111</v>
      </c>
      <c r="F42" s="39" t="s">
        <v>112</v>
      </c>
      <c r="G42" s="39" t="s">
        <v>112</v>
      </c>
      <c r="H42" s="39" t="s">
        <v>111</v>
      </c>
      <c r="I42" s="39" t="s">
        <v>112</v>
      </c>
      <c r="J42" s="39" t="s">
        <v>112</v>
      </c>
    </row>
    <row r="43" spans="1:11" ht="13" x14ac:dyDescent="0.3">
      <c r="A43" s="35"/>
      <c r="B43" s="10" t="s">
        <v>83</v>
      </c>
      <c r="C43" s="10"/>
      <c r="D43" s="10"/>
      <c r="E43" s="10" t="s">
        <v>83</v>
      </c>
      <c r="F43" s="11"/>
      <c r="G43" s="11"/>
      <c r="H43" s="10" t="s">
        <v>83</v>
      </c>
      <c r="I43" s="11"/>
      <c r="J43" s="11"/>
    </row>
    <row r="44" spans="1:11" ht="23.15" customHeight="1" x14ac:dyDescent="0.3">
      <c r="A44" s="40" t="s">
        <v>85</v>
      </c>
      <c r="B44" s="14"/>
      <c r="C44" s="14"/>
      <c r="D44" s="14"/>
      <c r="E44" s="14"/>
      <c r="F44" s="14"/>
      <c r="G44" s="14"/>
      <c r="H44" s="14"/>
      <c r="I44" s="14"/>
      <c r="J44" s="14"/>
    </row>
    <row r="45" spans="1:11" ht="23.15" customHeight="1" x14ac:dyDescent="0.3">
      <c r="A45" s="40" t="s">
        <v>86</v>
      </c>
      <c r="B45" s="14"/>
      <c r="C45" s="14"/>
      <c r="D45" s="14"/>
      <c r="E45" s="14"/>
      <c r="F45" s="14"/>
      <c r="G45" s="14"/>
      <c r="H45" s="14"/>
      <c r="I45" s="14"/>
      <c r="J45" s="14"/>
    </row>
    <row r="46" spans="1:11" ht="23.15" customHeight="1" x14ac:dyDescent="0.25">
      <c r="A46" s="41" t="s">
        <v>87</v>
      </c>
      <c r="B46" s="42">
        <v>100946</v>
      </c>
      <c r="C46" s="42"/>
      <c r="D46" s="42"/>
      <c r="E46" s="42">
        <v>102512</v>
      </c>
      <c r="F46" s="42"/>
      <c r="G46" s="42"/>
      <c r="H46" s="42">
        <v>112761</v>
      </c>
      <c r="I46" s="42"/>
      <c r="J46" s="42"/>
    </row>
    <row r="47" spans="1:11" ht="23.15" customHeight="1" x14ac:dyDescent="0.25">
      <c r="A47" s="41" t="s">
        <v>88</v>
      </c>
      <c r="B47" s="42">
        <v>7406</v>
      </c>
      <c r="C47" s="42"/>
      <c r="D47" s="42"/>
      <c r="E47" s="42">
        <v>10232</v>
      </c>
      <c r="F47" s="42"/>
      <c r="G47" s="42"/>
      <c r="H47" s="42">
        <v>11256</v>
      </c>
      <c r="I47" s="42"/>
      <c r="J47" s="42"/>
    </row>
    <row r="48" spans="1:11" ht="23.15" customHeight="1" x14ac:dyDescent="0.25">
      <c r="A48" s="41" t="s">
        <v>89</v>
      </c>
      <c r="B48" s="42">
        <v>60198</v>
      </c>
      <c r="C48" s="42"/>
      <c r="D48" s="42"/>
      <c r="E48" s="42">
        <v>66091</v>
      </c>
      <c r="F48" s="42"/>
      <c r="G48" s="42"/>
      <c r="H48" s="42">
        <v>72700</v>
      </c>
      <c r="I48" s="42"/>
      <c r="J48" s="42"/>
    </row>
    <row r="49" spans="1:10" ht="23.15" customHeight="1" x14ac:dyDescent="0.3">
      <c r="A49" s="40" t="s">
        <v>90</v>
      </c>
      <c r="B49" s="43">
        <f t="shared" ref="B49:J49" si="5">SUM(B46:B48)</f>
        <v>168550</v>
      </c>
      <c r="C49" s="43">
        <f t="shared" si="5"/>
        <v>0</v>
      </c>
      <c r="D49" s="43">
        <f t="shared" si="5"/>
        <v>0</v>
      </c>
      <c r="E49" s="43">
        <f t="shared" si="5"/>
        <v>178835</v>
      </c>
      <c r="F49" s="43">
        <f t="shared" si="5"/>
        <v>0</v>
      </c>
      <c r="G49" s="43">
        <f t="shared" si="5"/>
        <v>0</v>
      </c>
      <c r="H49" s="43">
        <f t="shared" si="5"/>
        <v>196717</v>
      </c>
      <c r="I49" s="43">
        <f t="shared" si="5"/>
        <v>0</v>
      </c>
      <c r="J49" s="43">
        <f t="shared" si="5"/>
        <v>0</v>
      </c>
    </row>
    <row r="50" spans="1:10" ht="23.15" customHeight="1" x14ac:dyDescent="0.3">
      <c r="A50" s="40" t="s">
        <v>91</v>
      </c>
      <c r="B50" s="44"/>
      <c r="C50" s="44"/>
      <c r="D50" s="44"/>
      <c r="E50" s="44"/>
      <c r="F50" s="44"/>
      <c r="G50" s="44"/>
      <c r="H50" s="44"/>
      <c r="I50" s="44"/>
      <c r="J50" s="44"/>
    </row>
    <row r="51" spans="1:10" ht="23.15" customHeight="1" x14ac:dyDescent="0.25">
      <c r="A51" s="41" t="s">
        <v>92</v>
      </c>
      <c r="B51" s="42">
        <v>425</v>
      </c>
      <c r="C51" s="42"/>
      <c r="D51" s="42"/>
      <c r="E51" s="42">
        <v>1617</v>
      </c>
      <c r="F51" s="42"/>
      <c r="G51" s="42"/>
      <c r="H51" s="42">
        <v>1779</v>
      </c>
      <c r="I51" s="42"/>
      <c r="J51" s="42"/>
    </row>
    <row r="52" spans="1:10" ht="23.15" customHeight="1" x14ac:dyDescent="0.25">
      <c r="A52" s="41" t="s">
        <v>93</v>
      </c>
      <c r="B52" s="42">
        <v>95759</v>
      </c>
      <c r="C52" s="42"/>
      <c r="D52" s="42"/>
      <c r="E52" s="42">
        <v>74955</v>
      </c>
      <c r="F52" s="42"/>
      <c r="G52" s="42"/>
      <c r="H52" s="42">
        <v>82450</v>
      </c>
      <c r="I52" s="42"/>
      <c r="J52" s="42"/>
    </row>
    <row r="53" spans="1:10" ht="23.15" customHeight="1" x14ac:dyDescent="0.25">
      <c r="A53" s="41" t="s">
        <v>94</v>
      </c>
      <c r="B53" s="42">
        <v>6421</v>
      </c>
      <c r="C53" s="42"/>
      <c r="D53" s="42"/>
      <c r="E53" s="42">
        <v>8708</v>
      </c>
      <c r="F53" s="42"/>
      <c r="G53" s="42"/>
      <c r="H53" s="42">
        <v>9579</v>
      </c>
      <c r="I53" s="42"/>
      <c r="J53" s="42"/>
    </row>
    <row r="54" spans="1:10" ht="23.15" customHeight="1" x14ac:dyDescent="0.3">
      <c r="A54" s="40" t="s">
        <v>95</v>
      </c>
      <c r="B54" s="43">
        <f t="shared" ref="B54:J54" si="6">SUM(B51:B53)</f>
        <v>102605</v>
      </c>
      <c r="C54" s="43">
        <f t="shared" si="6"/>
        <v>0</v>
      </c>
      <c r="D54" s="43">
        <f t="shared" si="6"/>
        <v>0</v>
      </c>
      <c r="E54" s="43">
        <f t="shared" si="6"/>
        <v>85280</v>
      </c>
      <c r="F54" s="43">
        <f t="shared" si="6"/>
        <v>0</v>
      </c>
      <c r="G54" s="43">
        <f t="shared" si="6"/>
        <v>0</v>
      </c>
      <c r="H54" s="43">
        <f t="shared" si="6"/>
        <v>93808</v>
      </c>
      <c r="I54" s="43">
        <f t="shared" si="6"/>
        <v>0</v>
      </c>
      <c r="J54" s="43">
        <f t="shared" si="6"/>
        <v>0</v>
      </c>
    </row>
    <row r="55" spans="1:10" ht="23.15" customHeight="1" x14ac:dyDescent="0.25">
      <c r="A55" s="41" t="s">
        <v>96</v>
      </c>
      <c r="B55" s="42">
        <v>3235</v>
      </c>
      <c r="C55" s="42">
        <v>0</v>
      </c>
      <c r="D55" s="42">
        <v>0</v>
      </c>
      <c r="E55" s="42">
        <v>4043</v>
      </c>
      <c r="F55" s="42">
        <v>0</v>
      </c>
      <c r="G55" s="42">
        <v>0</v>
      </c>
      <c r="H55" s="42">
        <v>4448</v>
      </c>
      <c r="I55" s="42">
        <v>0</v>
      </c>
      <c r="J55" s="42">
        <v>0</v>
      </c>
    </row>
    <row r="56" spans="1:10" ht="23.15" customHeight="1" x14ac:dyDescent="0.3">
      <c r="A56" s="40" t="s">
        <v>97</v>
      </c>
      <c r="B56" s="44"/>
      <c r="C56" s="44"/>
      <c r="D56" s="44"/>
      <c r="E56" s="44"/>
      <c r="F56" s="44"/>
      <c r="G56" s="44"/>
      <c r="H56" s="44"/>
      <c r="I56" s="44"/>
      <c r="J56" s="44"/>
    </row>
    <row r="57" spans="1:10" ht="23.15" customHeight="1" x14ac:dyDescent="0.25">
      <c r="A57" s="41" t="s">
        <v>98</v>
      </c>
      <c r="B57" s="42">
        <v>13883</v>
      </c>
      <c r="C57" s="42"/>
      <c r="D57" s="42"/>
      <c r="E57" s="42">
        <v>16639</v>
      </c>
      <c r="F57" s="42"/>
      <c r="G57" s="42"/>
      <c r="H57" s="42">
        <v>18303</v>
      </c>
      <c r="I57" s="42"/>
      <c r="J57" s="42"/>
    </row>
    <row r="58" spans="1:10" ht="23.15" customHeight="1" x14ac:dyDescent="0.25">
      <c r="A58" s="41" t="s">
        <v>99</v>
      </c>
      <c r="B58" s="42"/>
      <c r="C58" s="42"/>
      <c r="D58" s="42"/>
      <c r="E58" s="42"/>
      <c r="F58" s="42"/>
      <c r="G58" s="42"/>
      <c r="H58" s="42"/>
      <c r="I58" s="42"/>
      <c r="J58" s="42"/>
    </row>
    <row r="59" spans="1:10" ht="23.15" customHeight="1" x14ac:dyDescent="0.25">
      <c r="A59" s="41" t="s">
        <v>100</v>
      </c>
      <c r="B59" s="42">
        <v>25222</v>
      </c>
      <c r="C59" s="42"/>
      <c r="D59" s="42"/>
      <c r="E59" s="42">
        <v>25254</v>
      </c>
      <c r="F59" s="42"/>
      <c r="G59" s="42"/>
      <c r="H59" s="42">
        <v>27780</v>
      </c>
      <c r="I59" s="42"/>
      <c r="J59" s="42"/>
    </row>
    <row r="60" spans="1:10" ht="23.15" customHeight="1" x14ac:dyDescent="0.3">
      <c r="A60" s="40" t="s">
        <v>101</v>
      </c>
      <c r="B60" s="43">
        <f t="shared" ref="B60:J60" si="7">SUM(B57:B59)</f>
        <v>39105</v>
      </c>
      <c r="C60" s="43">
        <f t="shared" si="7"/>
        <v>0</v>
      </c>
      <c r="D60" s="43">
        <f t="shared" si="7"/>
        <v>0</v>
      </c>
      <c r="E60" s="43">
        <f t="shared" si="7"/>
        <v>41893</v>
      </c>
      <c r="F60" s="43">
        <f t="shared" si="7"/>
        <v>0</v>
      </c>
      <c r="G60" s="43">
        <f t="shared" si="7"/>
        <v>0</v>
      </c>
      <c r="H60" s="43">
        <f t="shared" si="7"/>
        <v>46083</v>
      </c>
      <c r="I60" s="43">
        <f t="shared" si="7"/>
        <v>0</v>
      </c>
      <c r="J60" s="43">
        <f t="shared" si="7"/>
        <v>0</v>
      </c>
    </row>
    <row r="61" spans="1:10" ht="23.15" customHeight="1" x14ac:dyDescent="0.3">
      <c r="A61" s="40" t="s">
        <v>102</v>
      </c>
      <c r="B61" s="44"/>
      <c r="C61" s="44"/>
      <c r="D61" s="44"/>
      <c r="E61" s="44"/>
      <c r="F61" s="44"/>
      <c r="G61" s="44"/>
      <c r="H61" s="44"/>
      <c r="I61" s="44"/>
      <c r="J61" s="44"/>
    </row>
    <row r="62" spans="1:10" ht="23.15" customHeight="1" x14ac:dyDescent="0.25">
      <c r="A62" s="41" t="s">
        <v>103</v>
      </c>
      <c r="B62" s="42">
        <v>1901</v>
      </c>
      <c r="C62" s="42"/>
      <c r="D62" s="42"/>
      <c r="E62" s="42">
        <v>964</v>
      </c>
      <c r="F62" s="42"/>
      <c r="G62" s="42"/>
      <c r="H62" s="42">
        <v>1061</v>
      </c>
      <c r="I62" s="42"/>
      <c r="J62" s="42"/>
    </row>
    <row r="63" spans="1:10" ht="23.15" customHeight="1" x14ac:dyDescent="0.25">
      <c r="A63" s="41" t="s">
        <v>104</v>
      </c>
      <c r="B63" s="42"/>
      <c r="C63" s="42"/>
      <c r="D63" s="42"/>
      <c r="E63" s="42"/>
      <c r="F63" s="42"/>
      <c r="G63" s="42"/>
      <c r="H63" s="42"/>
      <c r="I63" s="42"/>
      <c r="J63" s="42"/>
    </row>
    <row r="64" spans="1:10" ht="23.15" customHeight="1" x14ac:dyDescent="0.3">
      <c r="A64" s="40" t="s">
        <v>105</v>
      </c>
      <c r="B64" s="43">
        <f t="shared" ref="B64:J64" si="8">SUM(B62:B63)</f>
        <v>1901</v>
      </c>
      <c r="C64" s="43">
        <f t="shared" si="8"/>
        <v>0</v>
      </c>
      <c r="D64" s="43">
        <f t="shared" si="8"/>
        <v>0</v>
      </c>
      <c r="E64" s="43">
        <f t="shared" si="8"/>
        <v>964</v>
      </c>
      <c r="F64" s="43">
        <f t="shared" si="8"/>
        <v>0</v>
      </c>
      <c r="G64" s="43">
        <f t="shared" si="8"/>
        <v>0</v>
      </c>
      <c r="H64" s="43">
        <f t="shared" si="8"/>
        <v>1061</v>
      </c>
      <c r="I64" s="43">
        <f t="shared" si="8"/>
        <v>0</v>
      </c>
      <c r="J64" s="43">
        <f t="shared" si="8"/>
        <v>0</v>
      </c>
    </row>
    <row r="65" spans="1:10" ht="23.15" customHeight="1" x14ac:dyDescent="0.25">
      <c r="A65" s="41" t="s">
        <v>106</v>
      </c>
      <c r="B65" s="42">
        <v>0</v>
      </c>
      <c r="C65" s="42">
        <v>0</v>
      </c>
      <c r="D65" s="42">
        <v>0</v>
      </c>
      <c r="E65" s="42">
        <v>0</v>
      </c>
      <c r="F65" s="42">
        <v>0</v>
      </c>
      <c r="G65" s="42">
        <v>0</v>
      </c>
      <c r="H65" s="42">
        <v>0</v>
      </c>
      <c r="I65" s="42">
        <v>0</v>
      </c>
      <c r="J65" s="42">
        <v>0</v>
      </c>
    </row>
    <row r="66" spans="1:10" ht="23.15" customHeight="1" x14ac:dyDescent="0.3">
      <c r="A66" s="40" t="s">
        <v>107</v>
      </c>
      <c r="B66" s="43">
        <f t="shared" ref="B66:J66" si="9">SUM(+B65+B64+B60+B55+B54+B49)</f>
        <v>315396</v>
      </c>
      <c r="C66" s="43">
        <f t="shared" si="9"/>
        <v>0</v>
      </c>
      <c r="D66" s="43">
        <f t="shared" si="9"/>
        <v>0</v>
      </c>
      <c r="E66" s="43">
        <f t="shared" si="9"/>
        <v>311015</v>
      </c>
      <c r="F66" s="43">
        <f t="shared" si="9"/>
        <v>0</v>
      </c>
      <c r="G66" s="43">
        <f t="shared" si="9"/>
        <v>0</v>
      </c>
      <c r="H66" s="43">
        <f t="shared" si="9"/>
        <v>342117</v>
      </c>
      <c r="I66" s="43">
        <f t="shared" si="9"/>
        <v>0</v>
      </c>
      <c r="J66" s="43">
        <f t="shared" si="9"/>
        <v>0</v>
      </c>
    </row>
    <row r="68" spans="1:10" ht="15.5" x14ac:dyDescent="0.35">
      <c r="A68" s="45" t="s">
        <v>108</v>
      </c>
      <c r="J68" s="27" t="s">
        <v>113</v>
      </c>
    </row>
    <row r="69" spans="1:10" ht="15.5" x14ac:dyDescent="0.35">
      <c r="A69" s="46" t="s">
        <v>110</v>
      </c>
      <c r="B69" s="47"/>
    </row>
  </sheetData>
  <mergeCells count="2">
    <mergeCell ref="E4:G4"/>
    <mergeCell ref="E39:G39"/>
  </mergeCells>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DB378-E8E5-4420-BA7A-D2C0121992E5}">
  <sheetPr>
    <pageSetUpPr fitToPage="1"/>
  </sheetPr>
  <dimension ref="A1:D39"/>
  <sheetViews>
    <sheetView workbookViewId="0"/>
  </sheetViews>
  <sheetFormatPr defaultColWidth="12.54296875" defaultRowHeight="12.5" x14ac:dyDescent="0.25"/>
  <cols>
    <col min="1" max="1" width="32" style="2" customWidth="1"/>
    <col min="2" max="2" width="34.453125" style="2" customWidth="1"/>
    <col min="3" max="3" width="34" style="2" customWidth="1"/>
    <col min="4" max="4" width="32" style="2" customWidth="1"/>
    <col min="5" max="16384" width="12.54296875" style="2"/>
  </cols>
  <sheetData>
    <row r="1" spans="1:4" ht="15.5" x14ac:dyDescent="0.35">
      <c r="A1" s="46" t="s">
        <v>0</v>
      </c>
      <c r="B1" s="1"/>
      <c r="C1" s="3" t="s">
        <v>2</v>
      </c>
      <c r="D1" s="4" t="s">
        <v>3</v>
      </c>
    </row>
    <row r="2" spans="1:4" ht="15.5" x14ac:dyDescent="0.35">
      <c r="A2" s="46" t="s">
        <v>114</v>
      </c>
      <c r="B2" s="1"/>
    </row>
    <row r="3" spans="1:4" ht="15.5" x14ac:dyDescent="0.35">
      <c r="A3" s="46" t="s">
        <v>115</v>
      </c>
      <c r="B3" s="1"/>
      <c r="D3" s="5"/>
    </row>
    <row r="4" spans="1:4" ht="13" customHeight="1" x14ac:dyDescent="0.3">
      <c r="A4" s="7"/>
      <c r="B4" s="9" t="s">
        <v>6</v>
      </c>
      <c r="C4" s="9" t="s">
        <v>6</v>
      </c>
      <c r="D4" s="9" t="s">
        <v>6</v>
      </c>
    </row>
    <row r="5" spans="1:4" ht="13" customHeight="1" x14ac:dyDescent="0.3">
      <c r="A5" s="10"/>
      <c r="B5" s="12" t="s">
        <v>10</v>
      </c>
      <c r="C5" s="12" t="s">
        <v>116</v>
      </c>
      <c r="D5" s="12" t="s">
        <v>117</v>
      </c>
    </row>
    <row r="6" spans="1:4" ht="13" customHeight="1" x14ac:dyDescent="0.3">
      <c r="A6" s="10" t="s">
        <v>10</v>
      </c>
      <c r="B6" s="12" t="s">
        <v>15</v>
      </c>
      <c r="C6" s="12" t="s">
        <v>118</v>
      </c>
      <c r="D6" s="12" t="s">
        <v>118</v>
      </c>
    </row>
    <row r="7" spans="1:4" ht="18" customHeight="1" x14ac:dyDescent="0.3">
      <c r="A7" s="10" t="s">
        <v>18</v>
      </c>
      <c r="B7" s="12" t="s">
        <v>20</v>
      </c>
      <c r="C7" s="12" t="s">
        <v>119</v>
      </c>
      <c r="D7" s="12" t="s">
        <v>120</v>
      </c>
    </row>
    <row r="8" spans="1:4" ht="16" customHeight="1" x14ac:dyDescent="0.3">
      <c r="A8" s="13" t="s">
        <v>24</v>
      </c>
      <c r="B8" s="14"/>
      <c r="C8" s="14"/>
      <c r="D8" s="14"/>
    </row>
    <row r="9" spans="1:4" ht="16" customHeight="1" x14ac:dyDescent="0.25">
      <c r="A9" s="15" t="s">
        <v>25</v>
      </c>
      <c r="B9" s="49" t="s">
        <v>121</v>
      </c>
      <c r="C9" s="16"/>
      <c r="D9" s="16"/>
    </row>
    <row r="10" spans="1:4" ht="16" customHeight="1" x14ac:dyDescent="0.25">
      <c r="A10" s="15" t="s">
        <v>27</v>
      </c>
      <c r="B10" s="49" t="s">
        <v>121</v>
      </c>
      <c r="C10" s="16"/>
      <c r="D10" s="16"/>
    </row>
    <row r="11" spans="1:4" ht="16" customHeight="1" x14ac:dyDescent="0.25">
      <c r="A11" s="15" t="s">
        <v>29</v>
      </c>
      <c r="B11" s="49" t="s">
        <v>121</v>
      </c>
      <c r="C11" s="16"/>
      <c r="D11" s="16"/>
    </row>
    <row r="12" spans="1:4" ht="16" customHeight="1" x14ac:dyDescent="0.25">
      <c r="A12" s="15" t="s">
        <v>31</v>
      </c>
      <c r="B12" s="49" t="s">
        <v>121</v>
      </c>
      <c r="C12" s="16"/>
      <c r="D12" s="16"/>
    </row>
    <row r="13" spans="1:4" ht="16" customHeight="1" x14ac:dyDescent="0.25">
      <c r="A13" s="15" t="s">
        <v>33</v>
      </c>
      <c r="B13" s="16"/>
      <c r="C13" s="16"/>
      <c r="D13" s="16"/>
    </row>
    <row r="14" spans="1:4" ht="16" customHeight="1" x14ac:dyDescent="0.25">
      <c r="A14" s="15" t="s">
        <v>35</v>
      </c>
      <c r="B14" s="16"/>
      <c r="C14" s="16"/>
      <c r="D14" s="16"/>
    </row>
    <row r="15" spans="1:4" ht="16" customHeight="1" x14ac:dyDescent="0.25">
      <c r="A15" s="15" t="s">
        <v>37</v>
      </c>
      <c r="B15" s="16"/>
      <c r="C15" s="16"/>
      <c r="D15" s="16"/>
    </row>
    <row r="16" spans="1:4" ht="16" customHeight="1" x14ac:dyDescent="0.25">
      <c r="A16" s="15" t="s">
        <v>39</v>
      </c>
      <c r="B16" s="16"/>
      <c r="C16" s="16"/>
      <c r="D16" s="16"/>
    </row>
    <row r="17" spans="1:4" ht="16" customHeight="1" x14ac:dyDescent="0.3">
      <c r="A17" s="19" t="s">
        <v>122</v>
      </c>
      <c r="B17" s="14"/>
      <c r="C17" s="14"/>
      <c r="D17" s="14"/>
    </row>
    <row r="18" spans="1:4" ht="16" customHeight="1" x14ac:dyDescent="0.25">
      <c r="A18" s="15" t="s">
        <v>42</v>
      </c>
      <c r="B18" s="16"/>
      <c r="C18" s="16"/>
      <c r="D18" s="16"/>
    </row>
    <row r="19" spans="1:4" ht="16" customHeight="1" x14ac:dyDescent="0.25">
      <c r="A19" s="15" t="s">
        <v>42</v>
      </c>
      <c r="B19" s="16"/>
      <c r="C19" s="16"/>
      <c r="D19" s="16"/>
    </row>
    <row r="20" spans="1:4" ht="16" customHeight="1" x14ac:dyDescent="0.3">
      <c r="A20" s="20" t="s">
        <v>45</v>
      </c>
      <c r="B20" s="14"/>
      <c r="C20" s="14"/>
      <c r="D20" s="14"/>
    </row>
    <row r="21" spans="1:4" ht="16" customHeight="1" x14ac:dyDescent="0.25">
      <c r="A21" s="15" t="s">
        <v>42</v>
      </c>
      <c r="B21" s="16"/>
      <c r="C21" s="16"/>
      <c r="D21" s="16"/>
    </row>
    <row r="22" spans="1:4" ht="16" customHeight="1" x14ac:dyDescent="0.25">
      <c r="A22" s="15" t="s">
        <v>42</v>
      </c>
      <c r="B22" s="16"/>
      <c r="C22" s="16"/>
      <c r="D22" s="16"/>
    </row>
    <row r="23" spans="1:4" ht="16" customHeight="1" x14ac:dyDescent="0.3">
      <c r="A23" s="20" t="s">
        <v>48</v>
      </c>
      <c r="B23" s="14"/>
      <c r="C23" s="14"/>
      <c r="D23" s="14"/>
    </row>
    <row r="24" spans="1:4" ht="16" customHeight="1" x14ac:dyDescent="0.25">
      <c r="A24" s="15" t="s">
        <v>42</v>
      </c>
      <c r="B24" s="16"/>
      <c r="C24" s="16"/>
      <c r="D24" s="16"/>
    </row>
    <row r="25" spans="1:4" ht="16" customHeight="1" x14ac:dyDescent="0.25">
      <c r="A25" s="15" t="s">
        <v>42</v>
      </c>
      <c r="B25" s="16"/>
      <c r="C25" s="16"/>
      <c r="D25" s="16"/>
    </row>
    <row r="26" spans="1:4" ht="16" customHeight="1" x14ac:dyDescent="0.3">
      <c r="A26" s="20" t="s">
        <v>51</v>
      </c>
      <c r="B26" s="14"/>
      <c r="C26" s="14"/>
      <c r="D26" s="14"/>
    </row>
    <row r="27" spans="1:4" ht="16" customHeight="1" x14ac:dyDescent="0.25">
      <c r="A27" s="15" t="s">
        <v>42</v>
      </c>
      <c r="B27" s="16"/>
      <c r="C27" s="16"/>
      <c r="D27" s="16"/>
    </row>
    <row r="28" spans="1:4" ht="16" customHeight="1" x14ac:dyDescent="0.25">
      <c r="A28" s="15" t="s">
        <v>42</v>
      </c>
      <c r="B28" s="16"/>
      <c r="C28" s="16"/>
      <c r="D28" s="16"/>
    </row>
    <row r="29" spans="1:4" ht="16" customHeight="1" x14ac:dyDescent="0.3">
      <c r="A29" s="20" t="s">
        <v>54</v>
      </c>
      <c r="B29" s="14"/>
      <c r="C29" s="14"/>
      <c r="D29" s="14"/>
    </row>
    <row r="30" spans="1:4" ht="16" customHeight="1" x14ac:dyDescent="0.25">
      <c r="A30" s="15" t="s">
        <v>55</v>
      </c>
      <c r="B30" s="16"/>
      <c r="C30" s="16"/>
      <c r="D30" s="16"/>
    </row>
    <row r="31" spans="1:4" ht="16" customHeight="1" x14ac:dyDescent="0.25">
      <c r="A31" s="15" t="s">
        <v>55</v>
      </c>
      <c r="B31" s="16"/>
      <c r="C31" s="16"/>
      <c r="D31" s="16"/>
    </row>
    <row r="32" spans="1:4" ht="16" customHeight="1" x14ac:dyDescent="0.25">
      <c r="A32" s="15" t="s">
        <v>55</v>
      </c>
      <c r="B32" s="16"/>
      <c r="C32" s="16"/>
      <c r="D32" s="16"/>
    </row>
    <row r="33" spans="1:4" ht="16" customHeight="1" x14ac:dyDescent="0.25">
      <c r="A33" s="15" t="s">
        <v>55</v>
      </c>
      <c r="B33" s="16"/>
      <c r="C33" s="16"/>
      <c r="D33" s="16"/>
    </row>
    <row r="34" spans="1:4" ht="16" customHeight="1" x14ac:dyDescent="0.25">
      <c r="A34" s="15" t="s">
        <v>55</v>
      </c>
      <c r="B34" s="16"/>
      <c r="C34" s="16"/>
      <c r="D34" s="16"/>
    </row>
    <row r="35" spans="1:4" ht="16" customHeight="1" x14ac:dyDescent="0.25">
      <c r="A35" s="15" t="s">
        <v>55</v>
      </c>
      <c r="B35" s="16"/>
      <c r="C35" s="16"/>
      <c r="D35" s="16"/>
    </row>
    <row r="36" spans="1:4" ht="16" customHeight="1" x14ac:dyDescent="0.25">
      <c r="A36" s="15" t="s">
        <v>55</v>
      </c>
      <c r="B36" s="16"/>
      <c r="C36" s="16"/>
      <c r="D36" s="16"/>
    </row>
    <row r="37" spans="1:4" ht="16" customHeight="1" x14ac:dyDescent="0.25">
      <c r="A37" s="21"/>
      <c r="B37" s="23">
        <f>SUM(B8:B36)</f>
        <v>0</v>
      </c>
      <c r="C37" s="23">
        <f>SUM(C8:C36)</f>
        <v>0</v>
      </c>
      <c r="D37" s="23">
        <f>SUM(D8:D36)</f>
        <v>0</v>
      </c>
    </row>
    <row r="38" spans="1:4" ht="13" customHeight="1" x14ac:dyDescent="0.25">
      <c r="A38" s="50" t="s">
        <v>123</v>
      </c>
    </row>
    <row r="39" spans="1:4" ht="13" customHeight="1" x14ac:dyDescent="0.3">
      <c r="A39" s="26" t="s">
        <v>124</v>
      </c>
    </row>
  </sheetData>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Nadeau, Sarah</dc:creator>
  <cp:lastModifiedBy>Nadeau, Sarah</cp:lastModifiedBy>
  <dcterms:created xsi:type="dcterms:W3CDTF">2025-09-13T17:33:42Z</dcterms:created>
  <dcterms:modified xsi:type="dcterms:W3CDTF">2025-09-13T17:35:10Z</dcterms:modified>
</cp:coreProperties>
</file>